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d.docs.live.net/c2eefc8caf86bfe8/6. GIA DAT DAKLAK/2. HO SO TONG HOP/0000. HO SO DU THAO (6 XA BMT)/"/>
    </mc:Choice>
  </mc:AlternateContent>
  <xr:revisionPtr revIDLastSave="14" documentId="13_ncr:1_{8ACC7E56-5345-4D54-A50D-96CF39475C8F}" xr6:coauthVersionLast="47" xr6:coauthVersionMax="47" xr10:uidLastSave="{EB683EAF-559E-4EAE-811D-38FB331C7CBE}"/>
  <bookViews>
    <workbookView xWindow="-120" yWindow="-120" windowWidth="29040" windowHeight="15720" activeTab="2" xr2:uid="{00000000-000D-0000-FFFF-FFFF00000000}"/>
  </bookViews>
  <sheets>
    <sheet name="TEN TDP" sheetId="13" r:id="rId1"/>
    <sheet name="LUC (2)" sheetId="8" r:id="rId2"/>
    <sheet name="HNK (2)" sheetId="9" r:id="rId3"/>
    <sheet name="CLN (2)" sheetId="10" r:id="rId4"/>
    <sheet name="RSX (2)" sheetId="11" r:id="rId5"/>
    <sheet name="NTS (2)" sheetId="12" r:id="rId6"/>
    <sheet name="LUC" sheetId="1" state="hidden" r:id="rId7"/>
    <sheet name="HNK" sheetId="2" state="hidden" r:id="rId8"/>
    <sheet name="CLN" sheetId="3" state="hidden" r:id="rId9"/>
    <sheet name="RSX" sheetId="4" state="hidden" r:id="rId10"/>
    <sheet name="NTS" sheetId="5" state="hidden" r:id="rId11"/>
    <sheet name="16. THANH NHAT" sheetId="7" r:id="rId12"/>
    <sheet name="TLG 35 THANH NHẤT" sheetId="15" state="hidden" r:id="rId13"/>
    <sheet name="ODT (2)" sheetId="6" state="hidden" r:id="rId14"/>
    <sheet name="DOITBD" sheetId="14" state="hidden" r:id="rId15"/>
  </sheets>
  <definedNames>
    <definedName name="_xlnm._FilterDatabase" localSheetId="11" hidden="1">'16. THANH NHAT'!$A$5:$E$106</definedName>
    <definedName name="_xlnm._FilterDatabase" localSheetId="14" hidden="1">DOITBD!$A$4:$F$226</definedName>
    <definedName name="_xlnm._FilterDatabase" localSheetId="13" hidden="1">'ODT (2)'!$A$5:$J$799</definedName>
    <definedName name="_xlnm._FilterDatabase" localSheetId="12" hidden="1">'TLG 35 THANH NHẤT'!$A$7:$P$151</definedName>
    <definedName name="_xlnm.Print_Area" localSheetId="11">'16. THANH NHAT'!$A$1:$J$109</definedName>
    <definedName name="_xlnm.Print_Area" localSheetId="8">CLN!$A$2:$E$15</definedName>
    <definedName name="_xlnm.Print_Area" localSheetId="3">'CLN (2)'!$A$2:$D$14</definedName>
    <definedName name="_xlnm.Print_Area" localSheetId="7">HNK!$A$2:$E$15</definedName>
    <definedName name="_xlnm.Print_Area" localSheetId="2">'HNK (2)'!$A$2:$E$15</definedName>
    <definedName name="_xlnm.Print_Area" localSheetId="6">LUC!$A$1:$G$19</definedName>
    <definedName name="_xlnm.Print_Area" localSheetId="1">'LUC (2)'!$A$1:$F$15</definedName>
    <definedName name="_xlnm.Print_Area" localSheetId="5">'NTS (2)'!$A$2:$F$9</definedName>
    <definedName name="_xlnm.Print_Area" localSheetId="4">'RSX (2)'!$A$2:$E$10</definedName>
    <definedName name="_xlnm.Print_Titles" localSheetId="11">'16. THANH NHAT'!$4:$5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8" i="7" l="1"/>
  <c r="I78" i="7" s="1"/>
  <c r="G78" i="7" l="1"/>
  <c r="H78" i="7"/>
  <c r="E64" i="7"/>
  <c r="F64" i="7" s="1"/>
  <c r="I64" i="7" s="1"/>
  <c r="E63" i="7"/>
  <c r="E66" i="7"/>
  <c r="F66" i="7" s="1"/>
  <c r="I66" i="7" s="1"/>
  <c r="E67" i="7"/>
  <c r="F67" i="7" s="1"/>
  <c r="I67" i="7" s="1"/>
  <c r="G66" i="7" l="1"/>
  <c r="G67" i="7"/>
  <c r="H67" i="7"/>
  <c r="H66" i="7"/>
  <c r="E68" i="7"/>
  <c r="F68" i="7" s="1"/>
  <c r="E65" i="7"/>
  <c r="F65" i="7" s="1"/>
  <c r="A6" i="7"/>
  <c r="F101" i="7"/>
  <c r="F99" i="7"/>
  <c r="F95" i="7"/>
  <c r="F96" i="7"/>
  <c r="F97" i="7"/>
  <c r="F98" i="7"/>
  <c r="F94" i="7"/>
  <c r="F91" i="7"/>
  <c r="F92" i="7"/>
  <c r="F90" i="7"/>
  <c r="F88" i="7"/>
  <c r="H88" i="7" s="1"/>
  <c r="F62" i="7"/>
  <c r="F61" i="7"/>
  <c r="F73" i="7"/>
  <c r="H73" i="7" s="1"/>
  <c r="F72" i="7"/>
  <c r="H72" i="7" s="1"/>
  <c r="F71" i="7"/>
  <c r="G71" i="7" s="1"/>
  <c r="F69" i="7"/>
  <c r="I69" i="7" s="1"/>
  <c r="F59" i="7"/>
  <c r="G59" i="7" s="1"/>
  <c r="F57" i="7"/>
  <c r="G57" i="7" s="1"/>
  <c r="F56" i="7"/>
  <c r="I56" i="7" s="1"/>
  <c r="F58" i="7"/>
  <c r="G58" i="7" s="1"/>
  <c r="F70" i="7"/>
  <c r="G70" i="7" s="1"/>
  <c r="F86" i="7"/>
  <c r="G86" i="7" s="1"/>
  <c r="F85" i="7"/>
  <c r="G85" i="7" s="1"/>
  <c r="F84" i="7"/>
  <c r="I84" i="7" s="1"/>
  <c r="F83" i="7"/>
  <c r="H83" i="7" s="1"/>
  <c r="E60" i="7"/>
  <c r="F63" i="7" s="1"/>
  <c r="F77" i="7"/>
  <c r="I77" i="7" s="1"/>
  <c r="F76" i="7"/>
  <c r="G76" i="7" s="1"/>
  <c r="F75" i="7"/>
  <c r="I75" i="7" s="1"/>
  <c r="F74" i="7"/>
  <c r="G74" i="7" s="1"/>
  <c r="H74" i="7"/>
  <c r="F81" i="7"/>
  <c r="I81" i="7" s="1"/>
  <c r="F82" i="7"/>
  <c r="I82" i="7" s="1"/>
  <c r="F80" i="7"/>
  <c r="G80" i="7" s="1"/>
  <c r="F79" i="7"/>
  <c r="H79" i="7" s="1"/>
  <c r="E19" i="7"/>
  <c r="F19" i="7" s="1"/>
  <c r="H19" i="7" s="1"/>
  <c r="E32" i="7"/>
  <c r="F32" i="7" s="1"/>
  <c r="E29" i="7"/>
  <c r="F29" i="7" s="1"/>
  <c r="E16" i="7"/>
  <c r="F16" i="7" s="1"/>
  <c r="F53" i="7"/>
  <c r="I53" i="7" s="1"/>
  <c r="F54" i="7"/>
  <c r="G54" i="7" s="1"/>
  <c r="F55" i="7"/>
  <c r="I55" i="7" s="1"/>
  <c r="F52" i="7"/>
  <c r="I52" i="7" s="1"/>
  <c r="F51" i="7"/>
  <c r="H51" i="7" s="1"/>
  <c r="F50" i="7"/>
  <c r="G50" i="7" s="1"/>
  <c r="F49" i="7"/>
  <c r="I49" i="7" s="1"/>
  <c r="F48" i="7"/>
  <c r="G48" i="7" s="1"/>
  <c r="F47" i="7"/>
  <c r="G47" i="7" s="1"/>
  <c r="F14" i="7"/>
  <c r="H14" i="7" s="1"/>
  <c r="F43" i="7"/>
  <c r="I43" i="7" s="1"/>
  <c r="F44" i="7"/>
  <c r="G44" i="7" s="1"/>
  <c r="F45" i="7"/>
  <c r="H45" i="7" s="1"/>
  <c r="F42" i="7"/>
  <c r="H42" i="7" s="1"/>
  <c r="F46" i="7"/>
  <c r="I46" i="7" s="1"/>
  <c r="F41" i="7"/>
  <c r="I41" i="7" s="1"/>
  <c r="F40" i="7"/>
  <c r="I40" i="7" s="1"/>
  <c r="F39" i="7"/>
  <c r="I39" i="7" s="1"/>
  <c r="F38" i="7"/>
  <c r="I38" i="7" s="1"/>
  <c r="F37" i="7"/>
  <c r="I37" i="7" s="1"/>
  <c r="F36" i="7"/>
  <c r="H36" i="7" s="1"/>
  <c r="F35" i="7"/>
  <c r="G35" i="7" s="1"/>
  <c r="F34" i="7"/>
  <c r="H34" i="7" s="1"/>
  <c r="F33" i="7"/>
  <c r="I33" i="7" s="1"/>
  <c r="F31" i="7"/>
  <c r="H31" i="7" s="1"/>
  <c r="F30" i="7"/>
  <c r="G30" i="7" s="1"/>
  <c r="F27" i="7"/>
  <c r="H27" i="7" s="1"/>
  <c r="F26" i="7"/>
  <c r="G26" i="7" s="1"/>
  <c r="F25" i="7"/>
  <c r="I25" i="7" s="1"/>
  <c r="F28" i="7"/>
  <c r="I28" i="7" s="1"/>
  <c r="F24" i="7"/>
  <c r="G24" i="7" s="1"/>
  <c r="F23" i="7"/>
  <c r="G23" i="7" s="1"/>
  <c r="F22" i="7"/>
  <c r="G22" i="7" s="1"/>
  <c r="F15" i="7"/>
  <c r="H15" i="7" s="1"/>
  <c r="F13" i="7"/>
  <c r="H13" i="7" s="1"/>
  <c r="F12" i="7"/>
  <c r="H12" i="7" s="1"/>
  <c r="F8" i="7"/>
  <c r="G8" i="7" s="1"/>
  <c r="F7" i="7"/>
  <c r="G7" i="7" s="1"/>
  <c r="F10" i="7"/>
  <c r="I10" i="7" s="1"/>
  <c r="F11" i="7"/>
  <c r="F6" i="7"/>
  <c r="F9" i="7"/>
  <c r="F21" i="7"/>
  <c r="I21" i="7" s="1"/>
  <c r="F18" i="7"/>
  <c r="I18" i="7" s="1"/>
  <c r="F17" i="7"/>
  <c r="G17" i="7" s="1"/>
  <c r="F20" i="7"/>
  <c r="I20" i="7" s="1"/>
  <c r="F104" i="7"/>
  <c r="F105" i="7"/>
  <c r="F106" i="7"/>
  <c r="F103" i="7"/>
  <c r="I8" i="15"/>
  <c r="I150" i="15"/>
  <c r="I148" i="15"/>
  <c r="I146" i="15"/>
  <c r="I144" i="15"/>
  <c r="I142" i="15"/>
  <c r="I140" i="15"/>
  <c r="I138" i="15"/>
  <c r="I136" i="15"/>
  <c r="I135" i="15"/>
  <c r="I133" i="15"/>
  <c r="I131" i="15"/>
  <c r="I129" i="15"/>
  <c r="I127" i="15"/>
  <c r="I125" i="15"/>
  <c r="I123" i="15"/>
  <c r="I120" i="15"/>
  <c r="I118" i="15"/>
  <c r="I116" i="15"/>
  <c r="I114" i="15"/>
  <c r="I112" i="15"/>
  <c r="I110" i="15"/>
  <c r="I108" i="15"/>
  <c r="I106" i="15"/>
  <c r="I104" i="15"/>
  <c r="I102" i="15"/>
  <c r="I100" i="15"/>
  <c r="I98" i="15"/>
  <c r="I96" i="15"/>
  <c r="I94" i="15"/>
  <c r="I92" i="15"/>
  <c r="I89" i="15"/>
  <c r="I87" i="15"/>
  <c r="I85" i="15"/>
  <c r="I83" i="15"/>
  <c r="I81" i="15"/>
  <c r="I79" i="15"/>
  <c r="I77" i="15"/>
  <c r="I75" i="15"/>
  <c r="I73" i="15"/>
  <c r="I71" i="15"/>
  <c r="I69" i="15"/>
  <c r="I67" i="15"/>
  <c r="I65" i="15"/>
  <c r="I63" i="15"/>
  <c r="I61" i="15"/>
  <c r="I59" i="15"/>
  <c r="I57" i="15"/>
  <c r="I56" i="15"/>
  <c r="I54" i="15"/>
  <c r="I51" i="15"/>
  <c r="I49" i="15"/>
  <c r="I47" i="15"/>
  <c r="I45" i="15"/>
  <c r="I43" i="15"/>
  <c r="I41" i="15"/>
  <c r="I39" i="15"/>
  <c r="I36" i="15"/>
  <c r="I34" i="15"/>
  <c r="I32" i="15"/>
  <c r="I30" i="15"/>
  <c r="I28" i="15"/>
  <c r="I26" i="15"/>
  <c r="I24" i="15"/>
  <c r="I21" i="15"/>
  <c r="I19" i="15"/>
  <c r="I17" i="15"/>
  <c r="I15" i="15"/>
  <c r="I13" i="15"/>
  <c r="I10" i="15"/>
  <c r="A7" i="7" l="1"/>
  <c r="G61" i="7"/>
  <c r="H61" i="7"/>
  <c r="I65" i="7"/>
  <c r="G65" i="7"/>
  <c r="H65" i="7"/>
  <c r="A9" i="7"/>
  <c r="A10" i="7" s="1"/>
  <c r="G62" i="7"/>
  <c r="H62" i="7"/>
  <c r="I62" i="7"/>
  <c r="H68" i="7"/>
  <c r="I68" i="7"/>
  <c r="G68" i="7"/>
  <c r="H59" i="7"/>
  <c r="H17" i="7"/>
  <c r="I76" i="7"/>
  <c r="H18" i="7"/>
  <c r="H76" i="7"/>
  <c r="G73" i="7"/>
  <c r="G56" i="7"/>
  <c r="H56" i="7"/>
  <c r="H43" i="7"/>
  <c r="I59" i="7"/>
  <c r="I72" i="7"/>
  <c r="I63" i="7"/>
  <c r="H63" i="7"/>
  <c r="G63" i="7"/>
  <c r="F60" i="7"/>
  <c r="H60" i="7" s="1"/>
  <c r="G88" i="7"/>
  <c r="G72" i="7"/>
  <c r="G18" i="7"/>
  <c r="I85" i="7"/>
  <c r="I70" i="7"/>
  <c r="I73" i="7"/>
  <c r="I61" i="7"/>
  <c r="I71" i="7"/>
  <c r="H71" i="7"/>
  <c r="I57" i="7"/>
  <c r="H57" i="7"/>
  <c r="I58" i="7"/>
  <c r="H58" i="7"/>
  <c r="H70" i="7"/>
  <c r="G69" i="7"/>
  <c r="H69" i="7"/>
  <c r="H86" i="7"/>
  <c r="I86" i="7"/>
  <c r="H85" i="7"/>
  <c r="G84" i="7"/>
  <c r="H84" i="7"/>
  <c r="G83" i="7"/>
  <c r="I83" i="7"/>
  <c r="I79" i="7"/>
  <c r="G79" i="7"/>
  <c r="G77" i="7"/>
  <c r="H77" i="7"/>
  <c r="H75" i="7"/>
  <c r="G75" i="7"/>
  <c r="I74" i="7"/>
  <c r="G81" i="7"/>
  <c r="H81" i="7"/>
  <c r="G82" i="7"/>
  <c r="H82" i="7"/>
  <c r="I80" i="7"/>
  <c r="H80" i="7"/>
  <c r="G19" i="7"/>
  <c r="G14" i="7"/>
  <c r="I42" i="7"/>
  <c r="G45" i="7"/>
  <c r="H32" i="7"/>
  <c r="G32" i="7"/>
  <c r="I32" i="7"/>
  <c r="I24" i="7"/>
  <c r="H24" i="7"/>
  <c r="I12" i="7"/>
  <c r="G12" i="7"/>
  <c r="G27" i="7"/>
  <c r="G10" i="7"/>
  <c r="I22" i="7"/>
  <c r="H22" i="7"/>
  <c r="H49" i="7"/>
  <c r="G49" i="7"/>
  <c r="G16" i="7"/>
  <c r="H16" i="7"/>
  <c r="H29" i="7"/>
  <c r="G29" i="7"/>
  <c r="G40" i="7"/>
  <c r="G20" i="7"/>
  <c r="H40" i="7"/>
  <c r="H20" i="7"/>
  <c r="I23" i="7"/>
  <c r="H23" i="7"/>
  <c r="I45" i="7"/>
  <c r="G15" i="7"/>
  <c r="H46" i="7"/>
  <c r="G52" i="7"/>
  <c r="H7" i="7"/>
  <c r="G53" i="7"/>
  <c r="H39" i="7"/>
  <c r="I13" i="7"/>
  <c r="I15" i="7"/>
  <c r="I8" i="7"/>
  <c r="H8" i="7"/>
  <c r="I14" i="7"/>
  <c r="I54" i="7"/>
  <c r="G13" i="7"/>
  <c r="I7" i="7"/>
  <c r="I34" i="7"/>
  <c r="G55" i="7"/>
  <c r="H10" i="7"/>
  <c r="G21" i="7"/>
  <c r="H21" i="7"/>
  <c r="I27" i="7"/>
  <c r="H55" i="7"/>
  <c r="I47" i="7"/>
  <c r="H47" i="7"/>
  <c r="H54" i="7"/>
  <c r="H53" i="7"/>
  <c r="H52" i="7"/>
  <c r="I51" i="7"/>
  <c r="G51" i="7"/>
  <c r="I50" i="7"/>
  <c r="H50" i="7"/>
  <c r="I48" i="7"/>
  <c r="H48" i="7"/>
  <c r="G43" i="7"/>
  <c r="I44" i="7"/>
  <c r="H44" i="7"/>
  <c r="G42" i="7"/>
  <c r="G46" i="7"/>
  <c r="G41" i="7"/>
  <c r="H41" i="7"/>
  <c r="G39" i="7"/>
  <c r="G38" i="7"/>
  <c r="H38" i="7"/>
  <c r="H37" i="7"/>
  <c r="G37" i="7"/>
  <c r="G36" i="7"/>
  <c r="I36" i="7"/>
  <c r="I35" i="7"/>
  <c r="H35" i="7"/>
  <c r="G34" i="7"/>
  <c r="H33" i="7"/>
  <c r="G33" i="7"/>
  <c r="G31" i="7"/>
  <c r="I31" i="7"/>
  <c r="I30" i="7"/>
  <c r="H30" i="7"/>
  <c r="I26" i="7"/>
  <c r="H26" i="7"/>
  <c r="G28" i="7"/>
  <c r="H28" i="7"/>
  <c r="G25" i="7"/>
  <c r="H25" i="7"/>
  <c r="A12" i="7" l="1"/>
  <c r="H64" i="7"/>
  <c r="G64" i="7"/>
  <c r="I60" i="7"/>
  <c r="G60" i="7"/>
  <c r="A16" i="7" l="1"/>
  <c r="A17" i="7" l="1"/>
  <c r="A19" i="7" s="1"/>
  <c r="A20" i="7" l="1"/>
  <c r="A22" i="7" l="1"/>
  <c r="A23" i="7" l="1"/>
  <c r="A25" i="7"/>
  <c r="A26" i="7" s="1"/>
  <c r="A28" i="7" l="1"/>
  <c r="A29" i="7" l="1"/>
  <c r="A30" i="7" l="1"/>
  <c r="A32" i="7" l="1"/>
  <c r="A33" i="7" s="1"/>
  <c r="A34" i="7" s="1"/>
  <c r="A35" i="7" s="1"/>
  <c r="A36" i="7" s="1"/>
  <c r="A37" i="7" s="1"/>
  <c r="A38" i="7" s="1"/>
  <c r="A39" i="7" s="1"/>
  <c r="A41" i="7" s="1"/>
  <c r="A42" i="7" s="1"/>
  <c r="A43" i="7" s="1"/>
  <c r="A44" i="7" s="1"/>
  <c r="A45" i="7" s="1"/>
  <c r="A46" i="7" s="1"/>
  <c r="A47" i="7" s="1"/>
  <c r="A48" i="7" s="1"/>
  <c r="A49" i="7" s="1"/>
  <c r="A50" i="7" s="1"/>
  <c r="A51" i="7" s="1"/>
  <c r="A52" i="7" s="1"/>
  <c r="A53" i="7" s="1"/>
  <c r="A54" i="7" s="1"/>
  <c r="A55" i="7" s="1"/>
  <c r="A56" i="7" s="1"/>
  <c r="A60" i="7" s="1"/>
  <c r="A61" i="7" s="1"/>
  <c r="A63" i="7" l="1"/>
  <c r="A64" i="7" s="1"/>
  <c r="A66" i="7" s="1"/>
  <c r="A65" i="7" l="1"/>
  <c r="A67" i="7" s="1"/>
  <c r="A68" i="7" s="1"/>
  <c r="A69" i="7" l="1"/>
  <c r="A71" i="7" s="1"/>
  <c r="A72" i="7" s="1"/>
  <c r="A73" i="7" s="1"/>
  <c r="A74" i="7" s="1"/>
  <c r="A75" i="7" s="1"/>
  <c r="A76" i="7" s="1"/>
  <c r="A77" i="7" s="1"/>
  <c r="A78" i="7" s="1"/>
  <c r="A79" i="7" s="1"/>
  <c r="A81" i="7" l="1"/>
  <c r="A83" i="7" s="1"/>
  <c r="A87" i="7" s="1"/>
  <c r="A89" i="7" s="1"/>
  <c r="A94" i="7" s="1"/>
  <c r="A95" i="7" s="1"/>
  <c r="A96" i="7" s="1"/>
  <c r="A97" i="7" s="1"/>
  <c r="A98" i="7" s="1"/>
  <c r="A99" i="7" s="1"/>
  <c r="A100" i="7" s="1"/>
  <c r="A102"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BÍCH</author>
  </authors>
  <commentList>
    <comment ref="C10" authorId="0" shapeId="0" xr:uid="{00000000-0006-0000-0B00-00000B000000}">
      <text>
        <r>
          <rPr>
            <b/>
            <sz val="9"/>
            <color indexed="81"/>
            <rFont val="Tahoma"/>
            <family val="2"/>
            <charset val="163"/>
          </rPr>
          <t>BÍCH:</t>
        </r>
        <r>
          <rPr>
            <sz val="9"/>
            <color indexed="81"/>
            <rFont val="Tahoma"/>
            <family val="2"/>
            <charset val="163"/>
          </rPr>
          <t xml:space="preserve">
Nguyễn Tri Phương </t>
        </r>
      </text>
    </comment>
    <comment ref="D12" authorId="0" shapeId="0" xr:uid="{00000000-0006-0000-0B00-000003000000}">
      <text>
        <r>
          <rPr>
            <b/>
            <sz val="9"/>
            <color indexed="81"/>
            <rFont val="Tahoma"/>
            <family val="2"/>
          </rPr>
          <t>BÍCH:</t>
        </r>
        <r>
          <rPr>
            <sz val="9"/>
            <color indexed="81"/>
            <rFont val="Tahoma"/>
            <family val="2"/>
          </rPr>
          <t xml:space="preserve">
Đường trục 1 Buôn Ky (Hết thửa 205; TBĐ 13 phường Thành Nhất; Bên trái hết thửa 90; TBĐ số 37 phường Tân Tiến cũ)</t>
        </r>
      </text>
    </comment>
    <comment ref="C13" authorId="0" shapeId="0" xr:uid="{00000000-0006-0000-0B00-000004000000}">
      <text>
        <r>
          <rPr>
            <b/>
            <sz val="9"/>
            <color indexed="81"/>
            <rFont val="Tahoma"/>
            <family val="2"/>
          </rPr>
          <t>BÍCH:</t>
        </r>
        <r>
          <rPr>
            <sz val="9"/>
            <color indexed="81"/>
            <rFont val="Tahoma"/>
            <family val="2"/>
          </rPr>
          <t xml:space="preserve">
Đường trục 1 Buôn Ky (Hết thửa 205; TBĐ 13 phường Thành Nhất; Bên trái hết thửa 90; TBĐ số 37 phường Tân Tiến cũ)</t>
        </r>
      </text>
    </comment>
    <comment ref="D13" authorId="0" shapeId="0" xr:uid="{00000000-0006-0000-0B00-000005000000}">
      <text>
        <r>
          <rPr>
            <b/>
            <sz val="9"/>
            <color indexed="81"/>
            <rFont val="Tahoma"/>
            <family val="2"/>
          </rPr>
          <t>BÍCH:</t>
        </r>
        <r>
          <rPr>
            <sz val="9"/>
            <color indexed="81"/>
            <rFont val="Tahoma"/>
            <family val="2"/>
          </rPr>
          <t xml:space="preserve">
13 Thành Nhất 173
37 Tân tiến 134</t>
        </r>
      </text>
    </comment>
    <comment ref="C14" authorId="0" shapeId="0" xr:uid="{00000000-0006-0000-0B00-000006000000}">
      <text>
        <r>
          <rPr>
            <b/>
            <sz val="9"/>
            <color indexed="81"/>
            <rFont val="Tahoma"/>
            <family val="2"/>
          </rPr>
          <t>BÍCH:</t>
        </r>
        <r>
          <rPr>
            <sz val="9"/>
            <color indexed="81"/>
            <rFont val="Tahoma"/>
            <family val="2"/>
          </rPr>
          <t xml:space="preserve">
13 Thành Nhất 173
37 Tân tiến 134</t>
        </r>
      </text>
    </comment>
    <comment ref="D14" authorId="0" shapeId="0" xr:uid="{00000000-0006-0000-0B00-000007000000}">
      <text>
        <r>
          <rPr>
            <b/>
            <sz val="9"/>
            <color indexed="81"/>
            <rFont val="Tahoma"/>
            <family val="2"/>
          </rPr>
          <t>BÍCH:</t>
        </r>
        <r>
          <rPr>
            <sz val="9"/>
            <color indexed="81"/>
            <rFont val="Tahoma"/>
            <family val="2"/>
          </rPr>
          <t xml:space="preserve">
Hết thửa 219 và thửa 1046; TBĐ số 12</t>
        </r>
      </text>
    </comment>
    <comment ref="C15" authorId="0" shapeId="0" xr:uid="{00000000-0006-0000-0B00-000008000000}">
      <text>
        <r>
          <rPr>
            <b/>
            <sz val="9"/>
            <color indexed="81"/>
            <rFont val="Tahoma"/>
            <family val="2"/>
          </rPr>
          <t>BÍCH:</t>
        </r>
        <r>
          <rPr>
            <sz val="9"/>
            <color indexed="81"/>
            <rFont val="Tahoma"/>
            <family val="2"/>
          </rPr>
          <t xml:space="preserve">
Hết thửa 219 và thửa 1046; TBĐ số 12</t>
        </r>
      </text>
    </comment>
    <comment ref="C37" authorId="0" shapeId="0" xr:uid="{00000000-0006-0000-0B00-000009000000}">
      <text>
        <r>
          <rPr>
            <b/>
            <sz val="9"/>
            <color indexed="81"/>
            <rFont val="Tahoma"/>
            <family val="2"/>
            <charset val="163"/>
          </rPr>
          <t>BÍCH:</t>
        </r>
        <r>
          <rPr>
            <sz val="9"/>
            <color indexed="81"/>
            <rFont val="Tahoma"/>
            <family val="2"/>
            <charset val="163"/>
          </rPr>
          <t xml:space="preserve">
Quang Trung</t>
        </r>
      </text>
    </comment>
    <comment ref="D47" authorId="0" shapeId="0" xr:uid="{00000000-0006-0000-0B00-00000A000000}">
      <text>
        <r>
          <rPr>
            <b/>
            <sz val="9"/>
            <color indexed="81"/>
            <rFont val="Tahoma"/>
            <family val="2"/>
            <charset val="163"/>
          </rPr>
          <t>BÍCH:</t>
        </r>
        <r>
          <rPr>
            <sz val="9"/>
            <color indexed="81"/>
            <rFont val="Tahoma"/>
            <family val="2"/>
            <charset val="163"/>
          </rPr>
          <t xml:space="preserve">
Hết đường (Hết thửa 642; TBĐ số 164)</t>
        </r>
      </text>
    </comment>
    <comment ref="D48" authorId="0" shapeId="0" xr:uid="{00000000-0006-0000-0B00-000002000000}">
      <text>
        <r>
          <rPr>
            <b/>
            <sz val="9"/>
            <color indexed="81"/>
            <rFont val="Tahoma"/>
            <family val="2"/>
          </rPr>
          <t>BÍCH:</t>
        </r>
        <r>
          <rPr>
            <sz val="9"/>
            <color indexed="81"/>
            <rFont val="Tahoma"/>
            <family val="2"/>
          </rPr>
          <t xml:space="preserve">
Tờ số 4 Phường Thành Nhất cũ
</t>
        </r>
      </text>
    </comment>
    <comment ref="D49" authorId="0" shapeId="0" xr:uid="{00000000-0006-0000-0B00-000001000000}">
      <text>
        <r>
          <rPr>
            <b/>
            <sz val="9"/>
            <color indexed="81"/>
            <rFont val="Tahoma"/>
            <family val="2"/>
            <charset val="163"/>
          </rPr>
          <t>BÍCH:</t>
        </r>
        <r>
          <rPr>
            <sz val="9"/>
            <color indexed="81"/>
            <rFont val="Tahoma"/>
            <family val="2"/>
            <charset val="163"/>
          </rPr>
          <t xml:space="preserve">
Hết đường (Hết thửa 450; TBĐ số 4)</t>
        </r>
      </text>
    </comment>
    <comment ref="D50" authorId="0" shapeId="0" xr:uid="{00000000-0006-0000-0B00-000011000000}">
      <text>
        <r>
          <rPr>
            <b/>
            <sz val="9"/>
            <color indexed="81"/>
            <rFont val="Tahoma"/>
            <family val="2"/>
            <charset val="163"/>
          </rPr>
          <t>BÍCH:</t>
        </r>
        <r>
          <rPr>
            <sz val="9"/>
            <color indexed="81"/>
            <rFont val="Tahoma"/>
            <family val="2"/>
            <charset val="163"/>
          </rPr>
          <t xml:space="preserve">
Hết đường (Hết thửa 303, 1108; TBĐ số 3)</t>
        </r>
      </text>
    </comment>
    <comment ref="C51" authorId="0" shapeId="0" xr:uid="{00000000-0006-0000-0B00-000012000000}">
      <text>
        <r>
          <rPr>
            <b/>
            <sz val="9"/>
            <color indexed="81"/>
            <rFont val="Tahoma"/>
            <family val="2"/>
            <charset val="163"/>
          </rPr>
          <t>BÍCH:</t>
        </r>
        <r>
          <rPr>
            <sz val="9"/>
            <color indexed="81"/>
            <rFont val="Tahoma"/>
            <family val="2"/>
            <charset val="163"/>
          </rPr>
          <t xml:space="preserve">
Hẻm 113 Nguyễn Cơ Thạch</t>
        </r>
      </text>
    </comment>
    <comment ref="D62" authorId="0" shapeId="0" xr:uid="{00000000-0006-0000-0B00-00000C000000}">
      <text>
        <r>
          <rPr>
            <b/>
            <sz val="9"/>
            <color indexed="81"/>
            <rFont val="Tahoma"/>
            <family val="2"/>
            <charset val="163"/>
          </rPr>
          <t>BÍCH:</t>
        </r>
        <r>
          <rPr>
            <sz val="9"/>
            <color indexed="81"/>
            <rFont val="Tahoma"/>
            <family val="2"/>
            <charset val="163"/>
          </rPr>
          <t xml:space="preserve">
Hết địa bàn phường Khánh Xuân</t>
        </r>
      </text>
    </comment>
    <comment ref="D83" authorId="0" shapeId="0" xr:uid="{00000000-0006-0000-0B00-00000D000000}">
      <text>
        <r>
          <rPr>
            <b/>
            <sz val="9"/>
            <color indexed="81"/>
            <rFont val="Tahoma"/>
            <family val="2"/>
            <charset val="163"/>
          </rPr>
          <t>BÍCH:</t>
        </r>
        <r>
          <rPr>
            <sz val="9"/>
            <color indexed="81"/>
            <rFont val="Tahoma"/>
            <family val="2"/>
            <charset val="163"/>
          </rPr>
          <t xml:space="preserve">
Ngã 4 giao với đường rộng 8m (Cách Võ Văn Kiệt 50m) </t>
        </r>
      </text>
    </comment>
    <comment ref="C84" authorId="0" shapeId="0" xr:uid="{00000000-0006-0000-0B00-00000E000000}">
      <text>
        <r>
          <rPr>
            <b/>
            <sz val="9"/>
            <color indexed="81"/>
            <rFont val="Tahoma"/>
            <family val="2"/>
            <charset val="163"/>
          </rPr>
          <t>BÍCH:</t>
        </r>
        <r>
          <rPr>
            <sz val="9"/>
            <color indexed="81"/>
            <rFont val="Tahoma"/>
            <family val="2"/>
            <charset val="163"/>
          </rPr>
          <t xml:space="preserve">
Ngã 4 giao với đường rộng 8m (Cách Võ Văn Kiệt 50m) </t>
        </r>
      </text>
    </comment>
    <comment ref="D85" authorId="0" shapeId="0" xr:uid="{00000000-0006-0000-0B00-00000F000000}">
      <text>
        <r>
          <rPr>
            <b/>
            <sz val="9"/>
            <color indexed="81"/>
            <rFont val="Tahoma"/>
            <family val="2"/>
          </rPr>
          <t>BÍCH:</t>
        </r>
        <r>
          <rPr>
            <sz val="9"/>
            <color indexed="81"/>
            <rFont val="Tahoma"/>
            <family val="2"/>
          </rPr>
          <t xml:space="preserve">
Ngã tư hẻm 83 Tố Hữu (Hết thửa 48; TBĐ số 100)</t>
        </r>
      </text>
    </comment>
    <comment ref="C86" authorId="0" shapeId="0" xr:uid="{00000000-0006-0000-0B00-000010000000}">
      <text>
        <r>
          <rPr>
            <b/>
            <sz val="9"/>
            <color indexed="81"/>
            <rFont val="Tahoma"/>
            <family val="2"/>
          </rPr>
          <t>BÍCH:</t>
        </r>
        <r>
          <rPr>
            <sz val="9"/>
            <color indexed="81"/>
            <rFont val="Tahoma"/>
            <family val="2"/>
          </rPr>
          <t xml:space="preserve">
Ngã tư hẻm 83 Tố Hữu (Hết thửa 48; TBĐ số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BÍCH</author>
  </authors>
  <commentList>
    <comment ref="C69" authorId="0" shapeId="0" xr:uid="{00000000-0006-0000-0C00-000001000000}">
      <text>
        <r>
          <rPr>
            <b/>
            <sz val="9"/>
            <color indexed="81"/>
            <rFont val="Tahoma"/>
            <family val="2"/>
          </rPr>
          <t>BÍCH:</t>
        </r>
        <r>
          <rPr>
            <sz val="9"/>
            <color indexed="81"/>
            <rFont val="Tahoma"/>
            <family val="2"/>
          </rPr>
          <t xml:space="preserve">
sửa điểm đầu</t>
        </r>
      </text>
    </comment>
    <comment ref="H69" authorId="0" shapeId="0" xr:uid="{00000000-0006-0000-0C00-000002000000}">
      <text>
        <r>
          <rPr>
            <b/>
            <sz val="9"/>
            <color indexed="81"/>
            <rFont val="Tahoma"/>
            <family val="2"/>
          </rPr>
          <t>BÍCH:</t>
        </r>
        <r>
          <rPr>
            <sz val="9"/>
            <color indexed="81"/>
            <rFont val="Tahoma"/>
            <family val="2"/>
          </rPr>
          <t xml:space="preserve">
sửa điểm đầu</t>
        </r>
      </text>
    </comment>
    <comment ref="D136" authorId="0" shapeId="0" xr:uid="{00000000-0006-0000-0C00-000003000000}">
      <text>
        <r>
          <rPr>
            <b/>
            <sz val="9"/>
            <color indexed="81"/>
            <rFont val="Tahoma"/>
            <family val="2"/>
          </rPr>
          <t>BÍCH:</t>
        </r>
        <r>
          <rPr>
            <sz val="9"/>
            <color indexed="81"/>
            <rFont val="Tahoma"/>
            <family val="2"/>
          </rPr>
          <t xml:space="preserve">
Tờ số 2 phường Tự An cũ
</t>
        </r>
      </text>
    </comment>
    <comment ref="C280" authorId="0" shapeId="0" xr:uid="{00000000-0006-0000-0C00-000004000000}">
      <text>
        <r>
          <rPr>
            <b/>
            <sz val="9"/>
            <color indexed="81"/>
            <rFont val="Tahoma"/>
            <family val="2"/>
          </rPr>
          <t>BÍCH:</t>
        </r>
        <r>
          <rPr>
            <sz val="9"/>
            <color indexed="81"/>
            <rFont val="Tahoma"/>
            <family val="2"/>
          </rPr>
          <t xml:space="preserve">
Công an thành phố
</t>
        </r>
      </text>
    </comment>
    <comment ref="D282" authorId="0" shapeId="0" xr:uid="{00000000-0006-0000-0C00-000005000000}">
      <text>
        <r>
          <rPr>
            <b/>
            <sz val="9"/>
            <color indexed="81"/>
            <rFont val="Tahoma"/>
            <family val="2"/>
          </rPr>
          <t>BÍCH:</t>
        </r>
        <r>
          <rPr>
            <sz val="9"/>
            <color indexed="81"/>
            <rFont val="Tahoma"/>
            <family val="2"/>
          </rPr>
          <t xml:space="preserve">
Tờ số 4 Phường Thành Nhất cũ
</t>
        </r>
      </text>
    </comment>
    <comment ref="D285" authorId="0" shapeId="0" xr:uid="{00000000-0006-0000-0C00-000006000000}">
      <text>
        <r>
          <rPr>
            <b/>
            <sz val="9"/>
            <color indexed="81"/>
            <rFont val="Tahoma"/>
            <family val="2"/>
          </rPr>
          <t>BÍCH:</t>
        </r>
        <r>
          <rPr>
            <sz val="9"/>
            <color indexed="81"/>
            <rFont val="Tahoma"/>
            <family val="2"/>
          </rPr>
          <t xml:space="preserve">
Hết đường (Hết thửa 62, 66; TBĐ số 62)</t>
        </r>
      </text>
    </comment>
    <comment ref="D293" authorId="0" shapeId="0" xr:uid="{00000000-0006-0000-0C00-000007000000}">
      <text>
        <r>
          <rPr>
            <b/>
            <sz val="9"/>
            <color indexed="81"/>
            <rFont val="Tahoma"/>
            <family val="2"/>
          </rPr>
          <t>BÍCH:</t>
        </r>
        <r>
          <rPr>
            <sz val="9"/>
            <color indexed="81"/>
            <rFont val="Tahoma"/>
            <family val="2"/>
          </rPr>
          <t xml:space="preserve">
Đường trục 1 Buôn Ky (Hết thửa 205; TBĐ 13 phường Thành Nhất; Bên trái hết thửa 90; TBĐ số 37 phường Tân Tiến cũ)</t>
        </r>
      </text>
    </comment>
    <comment ref="C294" authorId="0" shapeId="0" xr:uid="{00000000-0006-0000-0C00-000008000000}">
      <text>
        <r>
          <rPr>
            <b/>
            <sz val="9"/>
            <color indexed="81"/>
            <rFont val="Tahoma"/>
            <family val="2"/>
          </rPr>
          <t>BÍCH:</t>
        </r>
        <r>
          <rPr>
            <sz val="9"/>
            <color indexed="81"/>
            <rFont val="Tahoma"/>
            <family val="2"/>
          </rPr>
          <t xml:space="preserve">
Đường trục 1 Buôn Ky (Hết thửa 205; TBĐ 13 phường Thành Nhất; Bên trái hết thửa 90; TBĐ số 37 phường Tân Tiến cũ)</t>
        </r>
      </text>
    </comment>
    <comment ref="D294" authorId="0" shapeId="0" xr:uid="{00000000-0006-0000-0C00-000009000000}">
      <text>
        <r>
          <rPr>
            <b/>
            <sz val="9"/>
            <color indexed="81"/>
            <rFont val="Tahoma"/>
            <family val="2"/>
          </rPr>
          <t>BÍCH:</t>
        </r>
        <r>
          <rPr>
            <sz val="9"/>
            <color indexed="81"/>
            <rFont val="Tahoma"/>
            <family val="2"/>
          </rPr>
          <t xml:space="preserve">
13 Thành Nhất 173
37 Tân tiến 134</t>
        </r>
      </text>
    </comment>
    <comment ref="C295" authorId="0" shapeId="0" xr:uid="{00000000-0006-0000-0C00-00000A000000}">
      <text>
        <r>
          <rPr>
            <b/>
            <sz val="9"/>
            <color indexed="81"/>
            <rFont val="Tahoma"/>
            <family val="2"/>
          </rPr>
          <t>BÍCH:</t>
        </r>
        <r>
          <rPr>
            <sz val="9"/>
            <color indexed="81"/>
            <rFont val="Tahoma"/>
            <family val="2"/>
          </rPr>
          <t xml:space="preserve">
13 Thành Nhất 173
37 Tân tiến 134</t>
        </r>
      </text>
    </comment>
    <comment ref="D295" authorId="0" shapeId="0" xr:uid="{00000000-0006-0000-0C00-00000B000000}">
      <text>
        <r>
          <rPr>
            <b/>
            <sz val="9"/>
            <color indexed="81"/>
            <rFont val="Tahoma"/>
            <family val="2"/>
          </rPr>
          <t>BÍCH:</t>
        </r>
        <r>
          <rPr>
            <sz val="9"/>
            <color indexed="81"/>
            <rFont val="Tahoma"/>
            <family val="2"/>
          </rPr>
          <t xml:space="preserve">
Hết thửa 219 và thửa 1046; TBĐ số 12</t>
        </r>
      </text>
    </comment>
    <comment ref="C296" authorId="0" shapeId="0" xr:uid="{00000000-0006-0000-0C00-00000C000000}">
      <text>
        <r>
          <rPr>
            <b/>
            <sz val="9"/>
            <color indexed="81"/>
            <rFont val="Tahoma"/>
            <family val="2"/>
          </rPr>
          <t>BÍCH:</t>
        </r>
        <r>
          <rPr>
            <sz val="9"/>
            <color indexed="81"/>
            <rFont val="Tahoma"/>
            <family val="2"/>
          </rPr>
          <t xml:space="preserve">
Hết thửa 219 và thửa 1046; TBĐ số 12</t>
        </r>
      </text>
    </comment>
    <comment ref="D461" authorId="0" shapeId="0" xr:uid="{00000000-0006-0000-0C00-00000D000000}">
      <text>
        <r>
          <rPr>
            <b/>
            <sz val="9"/>
            <color indexed="81"/>
            <rFont val="Tahoma"/>
            <family val="2"/>
          </rPr>
          <t>BÍCH:</t>
        </r>
        <r>
          <rPr>
            <sz val="9"/>
            <color indexed="81"/>
            <rFont val="Tahoma"/>
            <family val="2"/>
          </rPr>
          <t xml:space="preserve">
Hết thửa 190; TBĐ số 29</t>
        </r>
      </text>
    </comment>
    <comment ref="C462" authorId="0" shapeId="0" xr:uid="{00000000-0006-0000-0C00-00000E000000}">
      <text>
        <r>
          <rPr>
            <b/>
            <sz val="9"/>
            <color indexed="81"/>
            <rFont val="Tahoma"/>
            <family val="2"/>
          </rPr>
          <t>BÍCH:</t>
        </r>
        <r>
          <rPr>
            <sz val="9"/>
            <color indexed="81"/>
            <rFont val="Tahoma"/>
            <family val="2"/>
          </rPr>
          <t xml:space="preserve">
Hết thửa 190; TBĐ số 29</t>
        </r>
      </text>
    </comment>
    <comment ref="C463" authorId="0" shapeId="0" xr:uid="{00000000-0006-0000-0C00-00000F000000}">
      <text>
        <r>
          <rPr>
            <b/>
            <sz val="9"/>
            <color indexed="81"/>
            <rFont val="Tahoma"/>
            <family val="2"/>
          </rPr>
          <t>BÍCH:</t>
        </r>
        <r>
          <rPr>
            <sz val="9"/>
            <color indexed="81"/>
            <rFont val="Tahoma"/>
            <family val="2"/>
          </rPr>
          <t xml:space="preserve">
Ranh giới phường Ea Kao (Thửa 224 tờ bản đồ số 107 Ea Tam cũ)</t>
        </r>
      </text>
    </comment>
    <comment ref="D497" authorId="0" shapeId="0" xr:uid="{00000000-0006-0000-0C00-000010000000}">
      <text>
        <r>
          <rPr>
            <b/>
            <sz val="9"/>
            <color indexed="81"/>
            <rFont val="Tahoma"/>
            <family val="2"/>
          </rPr>
          <t>BÍCH:</t>
        </r>
        <r>
          <rPr>
            <sz val="9"/>
            <color indexed="81"/>
            <rFont val="Tahoma"/>
            <family val="2"/>
          </rPr>
          <t xml:space="preserve">
Giáp ranh xã Cư Ebur</t>
        </r>
      </text>
    </comment>
    <comment ref="H497" authorId="0" shapeId="0" xr:uid="{00000000-0006-0000-0C00-000011000000}">
      <text>
        <r>
          <rPr>
            <b/>
            <sz val="9"/>
            <color indexed="81"/>
            <rFont val="Tahoma"/>
            <family val="2"/>
          </rPr>
          <t>BÍCH:</t>
        </r>
        <r>
          <rPr>
            <sz val="9"/>
            <color indexed="81"/>
            <rFont val="Tahoma"/>
            <family val="2"/>
          </rPr>
          <t xml:space="preserve">
Giáp ranh xã Cư Ebur</t>
        </r>
      </text>
    </comment>
  </commentList>
</comments>
</file>

<file path=xl/sharedStrings.xml><?xml version="1.0" encoding="utf-8"?>
<sst xmlns="http://schemas.openxmlformats.org/spreadsheetml/2006/main" count="5549" uniqueCount="1545">
  <si>
    <t>PHỤ LỤC I</t>
  </si>
  <si>
    <t>BẢNG GIÁ CÁC LOẠI ĐẤT TRÊN ĐỊA BÀN THÀNH PHỐ BUÔN MA THUỘT</t>
  </si>
  <si>
    <t>(Kèm theo Quyết định số 13/2025/QĐ-UBND ngày 26/02/2025 của UBND tỉnh Đắk Lắk)</t>
  </si>
  <si>
    <t>1. Giá đất trồng lúa nước 2 vụ:</t>
  </si>
  <si>
    <r>
      <t>ĐVT: đồng/m</t>
    </r>
    <r>
      <rPr>
        <b/>
        <vertAlign val="superscript"/>
        <sz val="10"/>
        <color theme="1"/>
        <rFont val="Arial"/>
        <family val="2"/>
      </rPr>
      <t>2</t>
    </r>
  </si>
  <si>
    <t>TT</t>
  </si>
  <si>
    <t>Đơn vị hành chính</t>
  </si>
  <si>
    <t>Giá đất hiện hành</t>
  </si>
  <si>
    <t>Vị trí 1</t>
  </si>
  <si>
    <t>Vị trí 2</t>
  </si>
  <si>
    <t>Vị trí 3</t>
  </si>
  <si>
    <t>-</t>
  </si>
  <si>
    <t>Phường Thành Nhất</t>
  </si>
  <si>
    <t>Phường Khánh Xuân</t>
  </si>
  <si>
    <t>Xã Cư Êbur</t>
  </si>
  <si>
    <r>
      <t>Ghi chú</t>
    </r>
    <r>
      <rPr>
        <sz val="10"/>
        <color theme="1"/>
        <rFont val="Arial"/>
        <family val="2"/>
      </rPr>
      <t>: Đối với đất trồng lúa 1 vụ. giá đất tính bằng 70% giá đất lúa 2 vụ trở lên theo từng vị trí của từng xã. phường.</t>
    </r>
  </si>
  <si>
    <t>1.4. Phường Thành Nhất</t>
  </si>
  <si>
    <t>- Vị trí 1: Tổ dân phố 1, 2, 4, 7 (Từ đường trục ngang đến chân đồi 559 về hướng Bắc), một nửa buôn Ky (Về phía Bắc từ suối hướng UBND phường theo tỉnh lộ 1)</t>
  </si>
  <si>
    <t>- Vị trí 2: Tổ dân phố 5, 6</t>
  </si>
  <si>
    <t>- Vị trí 3: Các khu vực còn lại</t>
  </si>
  <si>
    <t>1.10. Phường Khánh Xuân</t>
  </si>
  <si>
    <t>- Vị trí 1: Tổ dân phố 6, 7, 8, 9, 10, 11, 13, buôn Ea Drang.</t>
  </si>
  <si>
    <t>- Vị trí 2: Tổ dân phố 12, 14</t>
  </si>
  <si>
    <t>2. Giá đất trồng cây hàng năm khác:</t>
  </si>
  <si>
    <t>2.4. Phường Thành Nhất</t>
  </si>
  <si>
    <t>- Vị trí 1: Tổ dân phố 1, tổ dân phố 2, tổ dân phố 4, tổ dân phố 7 (Từ đường trục ngang đến chân đồi 559 về hướng Bắc), một nửa buôn Ky (Về phía Bắc từ suối hướng UBND phường theo tỉnh lộ 1)</t>
  </si>
  <si>
    <t>- Vị trí 2: Tổ dân phố 5, tổ dân phố 6</t>
  </si>
  <si>
    <t>2.11. Phường Khánh Xuân</t>
  </si>
  <si>
    <t>- Vị trí 1: Tổ dân phố 1, 6, 8, 9, 10, 11, 13, buôn Ea Drang</t>
  </si>
  <si>
    <t>- Vị trí 2: Tổ dân phố 2, 3, 4, 5, 7, 12</t>
  </si>
  <si>
    <t>3. Giá đất trồng cây lâu năm:</t>
  </si>
  <si>
    <t>Giá đất điều chỉnh</t>
  </si>
  <si>
    <t>3.4. Phường Thành Nhất</t>
  </si>
  <si>
    <t>- Vị trí 1: Tổ dân phố 1,2, 4, tổ dân phố 7 (Từ đường trục ngang đến chân đồi 559 về hướng Bắc), một nửa buôn Ky (Về phía Bắc từ suối hướng UBND phường theo tỉnh lộ 1)</t>
  </si>
  <si>
    <t>3.11. Phường Khánh Xuân</t>
  </si>
  <si>
    <t>4. Giá đất rừng sản xuất:</t>
  </si>
  <si>
    <t>5. Giá đất nuôi trồng thủy sản:</t>
  </si>
  <si>
    <t>7. Giá đất ở tại đô thị:</t>
  </si>
  <si>
    <t>STT</t>
  </si>
  <si>
    <t>Tên đường</t>
  </si>
  <si>
    <t>Đoạn đường</t>
  </si>
  <si>
    <t>Tên phường mới</t>
  </si>
  <si>
    <t>Tên phường cũ</t>
  </si>
  <si>
    <t>Từ</t>
  </si>
  <si>
    <t>Đến</t>
  </si>
  <si>
    <t>Ghi chú</t>
  </si>
  <si>
    <t>10 tháng 3</t>
  </si>
  <si>
    <t>Nguyễn Chí Thanh</t>
  </si>
  <si>
    <t>Hà Huy Tập</t>
  </si>
  <si>
    <t>12.000.000</t>
  </si>
  <si>
    <t>Tân An</t>
  </si>
  <si>
    <t>Hết thửa đất 551 tờ bản đồ số 112 - phường Buôn Ma Thuột (Tiếp giáp ranh giới xã Cư Êbur cũ)</t>
  </si>
  <si>
    <t>Buôn Ma Thuột</t>
  </si>
  <si>
    <t>Tân Lợi</t>
  </si>
  <si>
    <t>Hết thửa đất 551 tờ bản đồ số 18 Tân Lợi cũ</t>
  </si>
  <si>
    <t>Hết ranh giới phường Buôn Ma Thuột</t>
  </si>
  <si>
    <t>Phan Bội Châu</t>
  </si>
  <si>
    <t>Thành Nhất</t>
  </si>
  <si>
    <t>30 tháng 4(trừ khu tái định cư nhà ở công vụ)</t>
  </si>
  <si>
    <t>Phan Huy Chú</t>
  </si>
  <si>
    <t>30 tháng 4 (thuộc khu tái định cư nhà ở công vụ)</t>
  </si>
  <si>
    <t>28.000.000</t>
  </si>
  <si>
    <t>Hết ranh giời phường Thành Nhất</t>
  </si>
  <si>
    <t>Tiếp giáp ranh giới phường Ea Kao</t>
  </si>
  <si>
    <t>Tân Tiến, Tân Thành</t>
  </si>
  <si>
    <t>Tiếp giáp ranh giới phường Buôn Ma Thuột</t>
  </si>
  <si>
    <t>Hết ranh giới phường Ea Kao</t>
  </si>
  <si>
    <t>Ea Kao</t>
  </si>
  <si>
    <t>Ea Tam</t>
  </si>
  <si>
    <t>A Dừa</t>
  </si>
  <si>
    <t>Lê Duẩn</t>
  </si>
  <si>
    <t>Săm Brăm</t>
  </si>
  <si>
    <t>10.200.000</t>
  </si>
  <si>
    <t>A Mí Đoan</t>
  </si>
  <si>
    <t>Đầu đường (Thửa 10; TBĐ số 302)</t>
  </si>
  <si>
    <t>Hết ranh giới phường Buôn Ma Thuột (thửa 202 TBĐ số 302)</t>
  </si>
  <si>
    <t>9.000.000</t>
  </si>
  <si>
    <t>Tự An</t>
  </si>
  <si>
    <t>Đầu đường (Thửa 10; TBĐ số 9 phường Tự An cũ)</t>
  </si>
  <si>
    <t>Hết đường (Hết thửa 208, 217; TBĐ số 82)</t>
  </si>
  <si>
    <t>Hết đường (Hết thửa 742, 217; TBĐ số 76 - Tân Lập)</t>
  </si>
  <si>
    <t>Tân Lập</t>
  </si>
  <si>
    <t>Đầu đường (Thửa 10; TBĐ số 9 phường Tự An)</t>
  </si>
  <si>
    <t>A Tranh</t>
  </si>
  <si>
    <t>Y Nuê</t>
  </si>
  <si>
    <t>Lê Chân</t>
  </si>
  <si>
    <t>6.000.000</t>
  </si>
  <si>
    <t>Ama Jhao (trừ khu tái định cư Păn Lăm-Kôsiêr)</t>
  </si>
  <si>
    <t>Nguyễn Tất Thành</t>
  </si>
  <si>
    <t>Hùng Vương (Nối dài)</t>
  </si>
  <si>
    <t>18.750.000</t>
  </si>
  <si>
    <t>Ama Jhao(thuộc khu tái định cư Păn Lăm-Kôsiêr)</t>
  </si>
  <si>
    <t>25.000.000</t>
  </si>
  <si>
    <t>Ama Khê</t>
  </si>
  <si>
    <t>Bùi Thị Xuân</t>
  </si>
  <si>
    <t>21.000.000</t>
  </si>
  <si>
    <t>Thửa 71, TBĐ số 302 Phường Buôn Ma Thuột ( tờ số 9 Tự An cũ)</t>
  </si>
  <si>
    <t>16.500.000</t>
  </si>
  <si>
    <t>Hết đường (Hết thửa 24, 25; TBĐ số 17)</t>
  </si>
  <si>
    <t>Hùng Vương</t>
  </si>
  <si>
    <t>Ama Sa (Hết ranh giới phường Tân Lập)</t>
  </si>
  <si>
    <t>Ama Pui</t>
  </si>
  <si>
    <t>Nguyễn Công Hoan</t>
  </si>
  <si>
    <t>Nguyễn Đình Chiểu</t>
  </si>
  <si>
    <t>Ama Quang</t>
  </si>
  <si>
    <t>Sang 2 phía đường Ama Khê</t>
  </si>
  <si>
    <t>Ama Sa</t>
  </si>
  <si>
    <t xml:space="preserve"> Buôn Ma Thuột</t>
  </si>
  <si>
    <t>Hết đường</t>
  </si>
  <si>
    <t>BS đoạn</t>
  </si>
  <si>
    <t>An Dương Vương</t>
  </si>
  <si>
    <t>Trương Công Định</t>
  </si>
  <si>
    <t>Phan Đình Phùng</t>
  </si>
  <si>
    <t>10.500.000</t>
  </si>
  <si>
    <t>Hết đường (Hết thửa 1; TBĐ số 209 và hết thửa 219; TBĐ số 187)</t>
  </si>
  <si>
    <t>7.500.000</t>
  </si>
  <si>
    <t>Hết đường (Hết thửa 1; TBĐ số 24 và hết thửa 219; TBĐ số 39)</t>
  </si>
  <si>
    <t>Âu Cơ</t>
  </si>
  <si>
    <t>Hết đường (Đường Siu Bleh)</t>
  </si>
  <si>
    <t>Bà Huyện Thanh Quan</t>
  </si>
  <si>
    <t>Bà Triệu</t>
  </si>
  <si>
    <t>Lê Thánh Tông</t>
  </si>
  <si>
    <t>Nguyễn Công Trứ</t>
  </si>
  <si>
    <t>33.000.000</t>
  </si>
  <si>
    <t>Bạch Đằng</t>
  </si>
  <si>
    <t>Số 91 Giải Phóng</t>
  </si>
  <si>
    <t>Hẻm 53 Giải Phóng</t>
  </si>
  <si>
    <t>6.300.000</t>
  </si>
  <si>
    <t>Bế Văn Đàn</t>
  </si>
  <si>
    <t>Bùi Hữu Nghĩa</t>
  </si>
  <si>
    <t>6.750.000</t>
  </si>
  <si>
    <t>Bùi Huy Bích</t>
  </si>
  <si>
    <t>Thăng Long</t>
  </si>
  <si>
    <t>Đinh Tiên Hoàng</t>
  </si>
  <si>
    <t>11.250.000</t>
  </si>
  <si>
    <t>Hết đường (Hẻm 59 Nguyễn Du)</t>
  </si>
  <si>
    <t>Mai Hắc Đế</t>
  </si>
  <si>
    <t>Cổng sau Tỉnh ủy (Hết thửa 23; TBĐ số 22)</t>
  </si>
  <si>
    <t>Hết đường (Đến thửa 30, 42; TBĐ số 22)</t>
  </si>
  <si>
    <t>15.000.000</t>
  </si>
  <si>
    <t>Cao Bá Quát</t>
  </si>
  <si>
    <t>Trần Văn Phụ</t>
  </si>
  <si>
    <t>Trần Nhật Duật</t>
  </si>
  <si>
    <t>Cao Đạt</t>
  </si>
  <si>
    <t>Hết đường (Đường Y Som Êban)</t>
  </si>
  <si>
    <t>12.750.000</t>
  </si>
  <si>
    <t>Cao Thắng</t>
  </si>
  <si>
    <t>Lê Quý Đôn</t>
  </si>
  <si>
    <t>Nguyễn Hữu Thọ</t>
  </si>
  <si>
    <t>18.000.000</t>
  </si>
  <si>
    <t>Đồng Khởi</t>
  </si>
  <si>
    <t>15.750.000</t>
  </si>
  <si>
    <t>Cao Xuân Huy</t>
  </si>
  <si>
    <t>Trần Khánh Dư</t>
  </si>
  <si>
    <t>13.500.000</t>
  </si>
  <si>
    <t>Cống Quỳnh</t>
  </si>
  <si>
    <t>Ngô Gia Tự</t>
  </si>
  <si>
    <t>Chu Văn An</t>
  </si>
  <si>
    <t>Chế Lan Viên</t>
  </si>
  <si>
    <t>Chu Huy Mân</t>
  </si>
  <si>
    <t>Chu Mạnh Trinh</t>
  </si>
  <si>
    <t>Hết đường (Hết thửa 150; TBĐ số 13)</t>
  </si>
  <si>
    <t>Tân Thành</t>
  </si>
  <si>
    <t>Lý Thái Tổ</t>
  </si>
  <si>
    <t>Chu Văn Tấn</t>
  </si>
  <si>
    <t>Võ Văn Kiệt</t>
  </si>
  <si>
    <t>5.250.000</t>
  </si>
  <si>
    <t>Khánh Xuân</t>
  </si>
  <si>
    <t>Cù Chính Lan</t>
  </si>
  <si>
    <t>Hẻm 14 Cù Chính Lan</t>
  </si>
  <si>
    <t>Hết đường (Hẻm 53/15 Lê Duẩn)</t>
  </si>
  <si>
    <t>4.500.000</t>
  </si>
  <si>
    <t>Dã Tượng (trừ khu tái định cư tổ dân phố 9, phường Tân An)</t>
  </si>
  <si>
    <t>Làng văn hóa dân tộc</t>
  </si>
  <si>
    <t>Hẻm 266 Nguyễn Chí Thanh</t>
  </si>
  <si>
    <t>Hết đường (Hết thửa 68, 87; TBĐ số 40)</t>
  </si>
  <si>
    <t>Dã Tượng (thuộckhu tái định cư tổ dân phố 9, phường Tân An)</t>
  </si>
  <si>
    <t>14.000.000</t>
  </si>
  <si>
    <t>Dương Vân Nga</t>
  </si>
  <si>
    <t>Y Ngông</t>
  </si>
  <si>
    <t>10.800.000</t>
  </si>
  <si>
    <t>Đào Doãn Dịch</t>
  </si>
  <si>
    <t>Thủ Khoa Huân</t>
  </si>
  <si>
    <t>16.400.000</t>
  </si>
  <si>
    <t>Đào Duy Anh</t>
  </si>
  <si>
    <t>Hết thửa 21; TBĐ số 90</t>
  </si>
  <si>
    <t>Hết đường (Hết thửa 52; TBĐ số 90 và hết thửa 626; TBĐ số 55)</t>
  </si>
  <si>
    <t>3.750.000</t>
  </si>
  <si>
    <t>Đào Duy Từ</t>
  </si>
  <si>
    <t>Trần Phú</t>
  </si>
  <si>
    <t>23.250.000</t>
  </si>
  <si>
    <t>Nguyễn Thị Minh Khai</t>
  </si>
  <si>
    <t>14.250.000</t>
  </si>
  <si>
    <t>Hết đường (Hết thửa 41, 56; TBĐ số 11)</t>
  </si>
  <si>
    <t>Đào Tấn</t>
  </si>
  <si>
    <t>Đặng Dung</t>
  </si>
  <si>
    <t>Y Út Niê</t>
  </si>
  <si>
    <t>Đặng Nguyên Cẩn</t>
  </si>
  <si>
    <t>Võ Nguyên Giáp</t>
  </si>
  <si>
    <t>Đinh Tiên Hoàng - hết đường</t>
  </si>
  <si>
    <t>Sửa điểm đầu</t>
  </si>
  <si>
    <t>Đặng Tất</t>
  </si>
  <si>
    <t>Hết đường (Đường Dã Tượng)</t>
  </si>
  <si>
    <t>Đặng Thai Mai</t>
  </si>
  <si>
    <t>Phan Chu Trinh</t>
  </si>
  <si>
    <t>Đặng Thái Thân</t>
  </si>
  <si>
    <t>Hẻm 40 Đặng Thái Thân</t>
  </si>
  <si>
    <t>Giải Phóng</t>
  </si>
  <si>
    <t>Đặng Trần Côn</t>
  </si>
  <si>
    <t>Hết đường (Đường Đồng Sỹ Bình)</t>
  </si>
  <si>
    <t>Đặng Văn Ngữ</t>
  </si>
  <si>
    <t>Hết đường (Thửa 107; TBĐ số 25)</t>
  </si>
  <si>
    <t>Đặng Vũ Hiệp</t>
  </si>
  <si>
    <t>Điện Biên Phủ</t>
  </si>
  <si>
    <t>Hoàng Diệu</t>
  </si>
  <si>
    <t>75.000.000</t>
  </si>
  <si>
    <t>60.000.000</t>
  </si>
  <si>
    <t>37.500.000</t>
  </si>
  <si>
    <t>Hết đường (Hết thửa 146; TBĐ số 6)</t>
  </si>
  <si>
    <t>19.500.000</t>
  </si>
  <si>
    <t>Điểu Văn Cải</t>
  </si>
  <si>
    <t>Hết đường (Đường Săm Brăm)</t>
  </si>
  <si>
    <t>8.250.000</t>
  </si>
  <si>
    <t>Đinh Công Tráng</t>
  </si>
  <si>
    <t>Quang Trung</t>
  </si>
  <si>
    <t>Hết số nhà 78 Đinh Công Tráng (Thửa 6, TBĐ số 11)</t>
  </si>
  <si>
    <t>Tân Tiến</t>
  </si>
  <si>
    <t>Hết ranh giới số nhà 78 Đinh Công Tráng (Thửa 6, TBĐ số 11)</t>
  </si>
  <si>
    <t>Nơ Trang Gưh</t>
  </si>
  <si>
    <t>Đinh Lễ</t>
  </si>
  <si>
    <t>Đường quy hoạch rộng 36m</t>
  </si>
  <si>
    <t>Đinh Núp</t>
  </si>
  <si>
    <t>Y Ni Ksơr</t>
  </si>
  <si>
    <t>32.250.000</t>
  </si>
  <si>
    <t>Phạm Hồng Thái</t>
  </si>
  <si>
    <t>28.600.000</t>
  </si>
  <si>
    <t>Đinh Văn Gió</t>
  </si>
  <si>
    <t>Y Ni K'sơr</t>
  </si>
  <si>
    <t>Hết đường (Hết thửa 107, 237; TBĐ 11)</t>
  </si>
  <si>
    <t>Đoàn Khuê</t>
  </si>
  <si>
    <t>Tôn Đức Thắng</t>
  </si>
  <si>
    <t>Đoàn Thị Điểm</t>
  </si>
  <si>
    <t>Lý Thường Kiệt</t>
  </si>
  <si>
    <t>Tịnh xá Ngọc Quang (Thửa 102, TBĐ số 8)</t>
  </si>
  <si>
    <t>Đỗ Nhuận</t>
  </si>
  <si>
    <t>Đỗ Xuân Hợp</t>
  </si>
  <si>
    <t>Y Moan Êđuôl</t>
  </si>
  <si>
    <t>Mười Tháng Ba</t>
  </si>
  <si>
    <t>20.250.000</t>
  </si>
  <si>
    <t>Đồng Sỹ Bình</t>
  </si>
  <si>
    <t>Hẻm 40 Dương Vân Nga</t>
  </si>
  <si>
    <t>Giáp Hải</t>
  </si>
  <si>
    <t>Hải Triều</t>
  </si>
  <si>
    <t>Trần Quang Khải</t>
  </si>
  <si>
    <t>22.500.000</t>
  </si>
  <si>
    <t>Hết ranh giới phường Tân An (trừ cụm Công nghiệp Tân An)</t>
  </si>
  <si>
    <t>Lê Thị Hồng Gấm</t>
  </si>
  <si>
    <t>26.250.000</t>
  </si>
  <si>
    <t>Bắt đầu ranh giới đất Cụm Công nghiệp Tân An</t>
  </si>
  <si>
    <t>Hết địa bàn thành phố Buôn Ma Thuột</t>
  </si>
  <si>
    <t>Hai Bà Trưng</t>
  </si>
  <si>
    <t>Nơ Trang Long</t>
  </si>
  <si>
    <t>45.000.000</t>
  </si>
  <si>
    <t>Nguyễn Văn Trỗi</t>
  </si>
  <si>
    <t>Hải Thượng Lãn Ông</t>
  </si>
  <si>
    <t>Hàm Nghi</t>
  </si>
  <si>
    <t>Lê Công Kiều</t>
  </si>
  <si>
    <t>Hàn Mặc Tử</t>
  </si>
  <si>
    <t>Hàn Thuyên</t>
  </si>
  <si>
    <t>Hết đường (Thửa 113; TBĐ số 13)</t>
  </si>
  <si>
    <t>40.500.000</t>
  </si>
  <si>
    <t>Xô Viết Nghệ Tĩnh</t>
  </si>
  <si>
    <t>67.500.000</t>
  </si>
  <si>
    <t>Nguyễn Trãi</t>
  </si>
  <si>
    <t>Ngô Mây</t>
  </si>
  <si>
    <t>27.000.000</t>
  </si>
  <si>
    <t>Hoàng Đình Ái</t>
  </si>
  <si>
    <t>Tô Vĩnh Diện</t>
  </si>
  <si>
    <t>Nguyễn Viết Xuân</t>
  </si>
  <si>
    <t>Hoàng Hoa Thám</t>
  </si>
  <si>
    <t>Hoàng Hữu Nam</t>
  </si>
  <si>
    <t>4.200.000</t>
  </si>
  <si>
    <t>Hoàng Minh Thảo</t>
  </si>
  <si>
    <t>Lý Chính Thắng</t>
  </si>
  <si>
    <t>15.400.000</t>
  </si>
  <si>
    <t>Hoàng Thế Thiện</t>
  </si>
  <si>
    <t>Y Moan Ênuôl</t>
  </si>
  <si>
    <t>Thửa 142, TBĐ số 19</t>
  </si>
  <si>
    <t>Hết đường (Hết thửa 660; TBĐ số 23)</t>
  </si>
  <si>
    <t>Hoàng Văn Thái</t>
  </si>
  <si>
    <t>Hoàng Văn Thụ</t>
  </si>
  <si>
    <t>Hoàng Việt</t>
  </si>
  <si>
    <t>Hết đường (Hết thửa 210, 124; TBĐ số 7)</t>
  </si>
  <si>
    <t>Hồ Giáo</t>
  </si>
  <si>
    <t>65 Mai Xuân Thưởng</t>
  </si>
  <si>
    <t>Hẻm 169 Nơ Trang Gưh</t>
  </si>
  <si>
    <t>Hồ Tùng Mậu</t>
  </si>
  <si>
    <t>Lê Hồng Phong</t>
  </si>
  <si>
    <t>Hồ Xuân Hương</t>
  </si>
  <si>
    <t>Ngã 6 trung tâm</t>
  </si>
  <si>
    <t>Ngã ba Nguyễn Công Trứ</t>
  </si>
  <si>
    <t>Hết ranh giới phường Buôn Ma Thuột (Hết thửa 143 và 183 tờ 281 phường Buôn Ma Thuột)</t>
  </si>
  <si>
    <t>16.000.000</t>
  </si>
  <si>
    <t>Bắt đầu ranh giới phường Tân Lập</t>
  </si>
  <si>
    <t>Ama Khê (trừ đoạn tái định cư Păn Lăm-KôSiêr)</t>
  </si>
  <si>
    <t>Ama Jhao</t>
  </si>
  <si>
    <t>20.000.000</t>
  </si>
  <si>
    <t>Ama Khê (thuộc đoạn tái định cư Păn Lăm-KôSiêr)</t>
  </si>
  <si>
    <t>Hết đường (Trần Quý Cáp)</t>
  </si>
  <si>
    <t>12.800.000</t>
  </si>
  <si>
    <t>Từ ngã 3 ra đường Trần Quý Cáp</t>
  </si>
  <si>
    <t>Nguyễn Văn Cứ</t>
  </si>
  <si>
    <t>Huy Cận</t>
  </si>
  <si>
    <t>46.500.000</t>
  </si>
  <si>
    <t>Huỳnh Thúc Kháng</t>
  </si>
  <si>
    <t>Huỳnh Văn Bánh</t>
  </si>
  <si>
    <t>Nam Quốc Cang</t>
  </si>
  <si>
    <t>Khúc Thừa Dụ</t>
  </si>
  <si>
    <t>11.550.000</t>
  </si>
  <si>
    <t>Kim Đồng</t>
  </si>
  <si>
    <t>Văn Tiến Dũng</t>
  </si>
  <si>
    <t>Kpă Nguyên</t>
  </si>
  <si>
    <t>Kpă Púi</t>
  </si>
  <si>
    <t>231 Ngô Quyền</t>
  </si>
  <si>
    <t>20.550.000</t>
  </si>
  <si>
    <t>Lạc Long Quân</t>
  </si>
  <si>
    <t>7.050.000</t>
  </si>
  <si>
    <t>Lê Anh Xuân</t>
  </si>
  <si>
    <t>Hết đường (Hết thửa 243; TBĐ số 7 và hết thửa 227; TBĐ số 6)</t>
  </si>
  <si>
    <t>Lê Cảnh Tuân</t>
  </si>
  <si>
    <t>Thế Lữ</t>
  </si>
  <si>
    <t>Hết đường (Hết thửa 38; 61; TBĐ số 45)</t>
  </si>
  <si>
    <t>Tân Hòa</t>
  </si>
  <si>
    <t>Mạc Đĩnh Chi</t>
  </si>
  <si>
    <t>Mai Xuân Thưởng</t>
  </si>
  <si>
    <t>Bên phải: Bế Văn Đàn; Bên trái: Thửa 45; TBĐ số 6 phường Tân Thành</t>
  </si>
  <si>
    <t>Cầu Ea Tam</t>
  </si>
  <si>
    <t>Nguyễn An Ninh</t>
  </si>
  <si>
    <t>30.000.000</t>
  </si>
  <si>
    <t>Lê Đại Cang</t>
  </si>
  <si>
    <t>Số 1A, Bà Triệu</t>
  </si>
  <si>
    <t>Số 9 Trường Chinh</t>
  </si>
  <si>
    <t>Lê Đại Hành</t>
  </si>
  <si>
    <t>Lê Đức Thọ</t>
  </si>
  <si>
    <t>Ngô Đức Kế</t>
  </si>
  <si>
    <t>Bên phải Nguyễn Công Trứ; Bên trái hẻm 105 Lê Hồng Phong</t>
  </si>
  <si>
    <t>42.000.000</t>
  </si>
  <si>
    <t>63.000.000</t>
  </si>
  <si>
    <t>52.500.000</t>
  </si>
  <si>
    <t>24.000.000</t>
  </si>
  <si>
    <t>Lê Lai</t>
  </si>
  <si>
    <t>Lê Lợi</t>
  </si>
  <si>
    <t>Tản Đà</t>
  </si>
  <si>
    <t>Lê Minh Xuân</t>
  </si>
  <si>
    <t>Y Ni K'Sơr</t>
  </si>
  <si>
    <t>Hết đường (Đường Hùng Vương)</t>
  </si>
  <si>
    <t>Lê Quang Sung</t>
  </si>
  <si>
    <t>Y Bih Aleo</t>
  </si>
  <si>
    <t>Trần Hữu Dực</t>
  </si>
  <si>
    <t>25.500.000</t>
  </si>
  <si>
    <t>Trần Hưng Đạo</t>
  </si>
  <si>
    <t>Lý Tự Trọng</t>
  </si>
  <si>
    <t>48.000.000</t>
  </si>
  <si>
    <t>Lê Thị Riêng</t>
  </si>
  <si>
    <t>Hết đường (Đường Mai Thị Lựu)</t>
  </si>
  <si>
    <t>Lê Trọng Tấn</t>
  </si>
  <si>
    <t>Lê Văn Hưu</t>
  </si>
  <si>
    <t>Phùng Hưng</t>
  </si>
  <si>
    <t>11.700.000</t>
  </si>
  <si>
    <t>Lê Văn Nhiễu</t>
  </si>
  <si>
    <t>Nguyễn Hồng Ưng</t>
  </si>
  <si>
    <t>Hết đường (Hết thửa 33; TBĐ số 56 Tân An; Hết thửa 7; TBĐ số 78 phường Tân Lập)</t>
  </si>
  <si>
    <t>Lê Văn Sỹ</t>
  </si>
  <si>
    <t>Lê Vụ</t>
  </si>
  <si>
    <t>Hết đường (Trương Quang Tuân)</t>
  </si>
  <si>
    <t>Lương Thế Vinh</t>
  </si>
  <si>
    <t>17.250.000</t>
  </si>
  <si>
    <t>Lý Nam Đế</t>
  </si>
  <si>
    <t>Tân An, Tân Lợi</t>
  </si>
  <si>
    <t>Bên phải: Đoàn Thị Điểm; Bên trái: Số nhà 323 Lý Thường Kiệt</t>
  </si>
  <si>
    <t>Ngô Quyền</t>
  </si>
  <si>
    <t>35.000.000</t>
  </si>
  <si>
    <t>Má Hai</t>
  </si>
  <si>
    <t>Tăng Bạt Hổ</t>
  </si>
  <si>
    <t>Hết ranh giới phường Buôn Ma Thuột (giao đường Mai Xuân Thưởng)</t>
  </si>
  <si>
    <t>Mạc Thị Bưởi</t>
  </si>
  <si>
    <t>Hết đường (Hết thửa 124; TBĐ số 4)</t>
  </si>
  <si>
    <t>Hết đường (Hết thửa 11, 23; TBĐ số 26)</t>
  </si>
  <si>
    <t>Mai Thị Lựu</t>
  </si>
  <si>
    <t>Y Wang</t>
  </si>
  <si>
    <t>Hết đường (Đường Trần Quý Cáp)</t>
  </si>
  <si>
    <t>Hết ranh giới phường Thành Nhất</t>
  </si>
  <si>
    <t>Mậu Thân</t>
  </si>
  <si>
    <t>Phạm Văn Đồng</t>
  </si>
  <si>
    <t>Hết thửa 2, 14; TBĐ số 3</t>
  </si>
  <si>
    <t>Hết địa bàn phường</t>
  </si>
  <si>
    <t>Nay Der</t>
  </si>
  <si>
    <t>Hết đường (Hẻm 79 Đinh Núp)</t>
  </si>
  <si>
    <t>Nay Phao</t>
  </si>
  <si>
    <t>Nay Thông</t>
  </si>
  <si>
    <t>Hết đường (Hết thửa 171, 254; TBĐ số 118)</t>
  </si>
  <si>
    <t>Ngô Chí Quốc</t>
  </si>
  <si>
    <t>Nhà thờ Lộ Đức (Thửa 152; TBĐ số 17)</t>
  </si>
  <si>
    <t>Ngô Tất Tố</t>
  </si>
  <si>
    <t>Ngô Thì Nhậm</t>
  </si>
  <si>
    <t>Ngô Văn Năm</t>
  </si>
  <si>
    <t>Hết đường (Thửa 118, TBĐ số 59)</t>
  </si>
  <si>
    <t>Nguyên Hồng</t>
  </si>
  <si>
    <t>Hết đường (hết thửa đất của Công ty TNHH tư vấn xây dựng A.T)</t>
  </si>
  <si>
    <t>Cổng Trại giam</t>
  </si>
  <si>
    <t>Nguyễn Biểu</t>
  </si>
  <si>
    <t>Nguyễn Bính</t>
  </si>
  <si>
    <t>Nguyễn Bỉnh Khiêm</t>
  </si>
  <si>
    <t>Nguyễn Bưởi</t>
  </si>
  <si>
    <t>Nguyễn Cảnh Dị</t>
  </si>
  <si>
    <t>Hết đường (Hết thửa 3; TBĐ số 157 và hết thửa 24; TBĐ số 156)</t>
  </si>
  <si>
    <t>Nguyễn Chánh</t>
  </si>
  <si>
    <t>Chu Văn An + Nguyễn Văn Cừ</t>
  </si>
  <si>
    <t>Trương Quang Giao</t>
  </si>
  <si>
    <t>Trịnh Văn Cấn</t>
  </si>
  <si>
    <t>Hết vòng xoay ngã ba Nhà máy bia Sài Gòn (Đường Nguyễn Văn Linh)</t>
  </si>
  <si>
    <t>Nguyễn Khuyến</t>
  </si>
  <si>
    <t>30.750.000</t>
  </si>
  <si>
    <t>Nguyễn Cơ Thạch</t>
  </si>
  <si>
    <t>Nguyễn Thị Định</t>
  </si>
  <si>
    <t>Hết đường (Hết thửa 450; TBĐ số 4)</t>
  </si>
  <si>
    <t>Nguyễn Cư Trinh</t>
  </si>
  <si>
    <t>Hết cầu bê tông</t>
  </si>
  <si>
    <t>Hết đường (Đường Nguyễn Du)</t>
  </si>
  <si>
    <t>Nguyễn Du</t>
  </si>
  <si>
    <t>Cầu chui</t>
  </si>
  <si>
    <t>9.750.000</t>
  </si>
  <si>
    <t>Đền ông Cảo (Thửa 47; TBĐ số 38)</t>
  </si>
  <si>
    <t>Trần Quý Cáp</t>
  </si>
  <si>
    <t>Nguyễn Duy Trinh</t>
  </si>
  <si>
    <t>Nguyễn Đình Chiểu nối dài</t>
  </si>
  <si>
    <t>Ngã ba Nguyễn Khuyến, Nguyễn Đình Chiểu</t>
  </si>
  <si>
    <t>Đến hết địa bàn phường Tân Lợi</t>
  </si>
  <si>
    <t>Nguyễn Đình Thi</t>
  </si>
  <si>
    <t>Trần Kiên</t>
  </si>
  <si>
    <t>Hết thửa 102; TBĐ số 5</t>
  </si>
  <si>
    <t>Nguyễn Đức Cảnh</t>
  </si>
  <si>
    <t>34.500.000</t>
  </si>
  <si>
    <t>Nguyễn Gia Thiều</t>
  </si>
  <si>
    <t>Nguyễn Văn Linh</t>
  </si>
  <si>
    <t>Nguyễn Hiền</t>
  </si>
  <si>
    <t>Hết đường (Hết thửa 180, 190; TBĐ số 68)</t>
  </si>
  <si>
    <t>34.000.000</t>
  </si>
  <si>
    <t>Trường Quang Giao</t>
  </si>
  <si>
    <t>Nguyễn Huy Tự</t>
  </si>
  <si>
    <t>Nguyễn Huy Tưởng</t>
  </si>
  <si>
    <t>Hết đường (Đường Nguyễn Thi)</t>
  </si>
  <si>
    <t>Nguyễn Hữu Thấu</t>
  </si>
  <si>
    <t>Hết khu dân cư K7</t>
  </si>
  <si>
    <t>29.250.000</t>
  </si>
  <si>
    <t>Nguyễn Khắc Tính</t>
  </si>
  <si>
    <t>Nguyễn Khoa Đăng</t>
  </si>
  <si>
    <t>Hết thửa 52, TBĐ số 74 (Sát đường hẻm)</t>
  </si>
  <si>
    <t>Hết thửa 52; TBĐ số 74 (Sát đường hẻm)</t>
  </si>
  <si>
    <t>Hết đường (Hết thửa 128; TBĐ số 74)</t>
  </si>
  <si>
    <t>3.000.000</t>
  </si>
  <si>
    <t>Nguyễn Kim</t>
  </si>
  <si>
    <t>Hết đường (Thửa 56, 210; TBĐ số 13)</t>
  </si>
  <si>
    <t>Nguyễn Kinh Chi</t>
  </si>
  <si>
    <t>Hẻm 51 Nguyễn Tất Thành</t>
  </si>
  <si>
    <t>Nguyễn Lâm</t>
  </si>
  <si>
    <t>Nguyễn Lương Bằng</t>
  </si>
  <si>
    <t>Nguyễn Văn Cừ (Vòng xoay km5)</t>
  </si>
  <si>
    <t>Cầu km 5</t>
  </si>
  <si>
    <t>Nguyễn Nhạc</t>
  </si>
  <si>
    <t>Công an Tỉnh</t>
  </si>
  <si>
    <t>Công an Thành Phố</t>
  </si>
  <si>
    <t>Nguyễn Phi Khanh</t>
  </si>
  <si>
    <t>Nguyễn Thi</t>
  </si>
  <si>
    <t>Nguyễn Phúc Chu</t>
  </si>
  <si>
    <t>Hết đường (Hết thửa 933; TBĐ số 164)</t>
  </si>
  <si>
    <t>Hết đường (Hết thửa 933; TBĐ số 4)</t>
  </si>
  <si>
    <t>Nguyễn Siêu</t>
  </si>
  <si>
    <t>Phạm Ngũ Lão</t>
  </si>
  <si>
    <t>Nguyễn Sinh Sắc</t>
  </si>
  <si>
    <t>Hết đường (Hết thửa 62, 66; TBĐ số 164)</t>
  </si>
  <si>
    <t>Hết đường (Hết thửa 62, 66; TBĐ số 62)</t>
  </si>
  <si>
    <t>Sửa điểm cuối</t>
  </si>
  <si>
    <t>Nguyễn Sơn</t>
  </si>
  <si>
    <t>Chia đoạn</t>
  </si>
  <si>
    <t>Nguyễn Văn Cừ</t>
  </si>
  <si>
    <t>Ranh giới phường Tân An (Lê Thị Hồng Gấm)</t>
  </si>
  <si>
    <t>Đường Chu Văn An</t>
  </si>
  <si>
    <t>67.500.001</t>
  </si>
  <si>
    <t>Ranh giới phường Tân Lập (Đường A Ma Khê)</t>
  </si>
  <si>
    <t>67.500.002</t>
  </si>
  <si>
    <t>Nguyễn Thái Học</t>
  </si>
  <si>
    <t>Văn Cao</t>
  </si>
  <si>
    <t>Phan Văn Khỏe</t>
  </si>
  <si>
    <t>30 tháng 4</t>
  </si>
  <si>
    <t>Chợ Thành Nhất (Bên trái Hết thửa 752; TBĐ số 169)</t>
  </si>
  <si>
    <t>Chợ Thành Nhất (Bên trái Hết thửa 752; TBĐ số 8)</t>
  </si>
  <si>
    <t>Đường trục 1 Buôn Ky (Hết thửa 205; TBĐ 173 phường Thành Nhất; Bên trái hết thửa 90; TBĐ số 134 phường Buôn Ma Thuột</t>
  </si>
  <si>
    <t>Đường trục 1 Buôn Ky (Hết thửa 205; TBĐ 13 phường Thành Nhất; Bên trái hết thửa 90; TBĐ số 37 phường Tân Tiến cũ)</t>
  </si>
  <si>
    <t>Hết thửa 219 và thửa 1046; TBĐ số 172</t>
  </si>
  <si>
    <t>Hết thửa 219 và thửa 1046; TBĐ số 12</t>
  </si>
  <si>
    <t>Hết địa bàn phường Thành Nhất</t>
  </si>
  <si>
    <t>Sửa điểm đầu, cuối</t>
  </si>
  <si>
    <t>Y Jút</t>
  </si>
  <si>
    <t>41.250.000</t>
  </si>
  <si>
    <t>Nguyễn Thiếp</t>
  </si>
  <si>
    <t>Nguyễn Thông</t>
  </si>
  <si>
    <t>Nguyễn Thượng Hiền</t>
  </si>
  <si>
    <t>Nguyễn Tiểu La</t>
  </si>
  <si>
    <t>Nguyễn Trác</t>
  </si>
  <si>
    <t>Hết đường (Thửa 22; TBĐ số 31)</t>
  </si>
  <si>
    <t>Hết đường (Gần suối Ea Nuôl)</t>
  </si>
  <si>
    <t>Nguyễn Tri Phương</t>
  </si>
  <si>
    <t>Hết đường (suối)</t>
  </si>
  <si>
    <t>Nguyễn Trung Trực</t>
  </si>
  <si>
    <t>Hết đường (Hẻm 383 Trần Phú)</t>
  </si>
  <si>
    <t>Nguyễn Trường Tộ</t>
  </si>
  <si>
    <t>Y Wang (Thửa 140; TBĐ số 39 và thửa 1; TBĐ số 40)</t>
  </si>
  <si>
    <t>Cống thoát nước (Hết thửa 124, 309; TBĐ 116)</t>
  </si>
  <si>
    <t>Y Wang (Trường tiểu học Phan Đăng Lưu)</t>
  </si>
  <si>
    <t>Nguyễn Tuân</t>
  </si>
  <si>
    <t>Hết đường (Hết thửa 241; TBĐ số 34).</t>
  </si>
  <si>
    <t>Nguyễn Văn Bé</t>
  </si>
  <si>
    <t>Cầu Ea Nao</t>
  </si>
  <si>
    <t>Phạm Văn Đồng (Bên trái Hết thửa 111; TBĐ số 47 P Tân Hòa; Bên phải Nguyễn Lương Bằng)</t>
  </si>
  <si>
    <t>Hết vòng xoay ngã 3 nhà máy bia Sài Gòn</t>
  </si>
  <si>
    <t>Ranh giới xã Ea Tu</t>
  </si>
  <si>
    <t>Nguyễn Xuân Nguyên</t>
  </si>
  <si>
    <t>Đường bao quanh Khu đô thị sinh thái văn hóa, du lịch dân tộc</t>
  </si>
  <si>
    <t>Hết địa bàn phường Tân An</t>
  </si>
  <si>
    <t>Nơ Trang Lơng</t>
  </si>
  <si>
    <t>Ngã sáu trung tâm</t>
  </si>
  <si>
    <t>97.920.000</t>
  </si>
  <si>
    <t>Ông Ích Khiêm</t>
  </si>
  <si>
    <t>Hết đường (hết thửa 49 và 190; TBĐ số 24)</t>
  </si>
  <si>
    <t xml:space="preserve">Phạm Hùng </t>
  </si>
  <si>
    <t xml:space="preserve">Nguyễn Chí Thanh </t>
  </si>
  <si>
    <t xml:space="preserve">Hà Huy Tập </t>
  </si>
  <si>
    <t xml:space="preserve">Phạm Ngọc Thạch </t>
  </si>
  <si>
    <t xml:space="preserve">Lê Quý Đôn </t>
  </si>
  <si>
    <t xml:space="preserve">Nguyễn Hữu Thọ </t>
  </si>
  <si>
    <t xml:space="preserve">Hoàng Diệu </t>
  </si>
  <si>
    <t xml:space="preserve">Trần Phú  </t>
  </si>
  <si>
    <t xml:space="preserve">Trần Phú </t>
  </si>
  <si>
    <t xml:space="preserve">Nguyễn Thị Minh Khai </t>
  </si>
  <si>
    <t xml:space="preserve">Cầu ranh giới xã Cư Ê Bur </t>
  </si>
  <si>
    <t xml:space="preserve">Phạm Phú Thứ </t>
  </si>
  <si>
    <t xml:space="preserve">Hết đường (Đường Dã Tượng) </t>
  </si>
  <si>
    <t xml:space="preserve">Phạm Văn Bạch </t>
  </si>
  <si>
    <t xml:space="preserve">Nguyễn Thị Định </t>
  </si>
  <si>
    <t>Hết đường (Hết thửa 642; TBĐ số 4)</t>
  </si>
  <si>
    <t>Bên trái: Thửa 74; TBĐ số 47; Bên phải: Nguyễn Lương Bằng</t>
  </si>
  <si>
    <t>Hết Quỹ Tín dụng phường Tân Hòa</t>
  </si>
  <si>
    <t>32.000.000</t>
  </si>
  <si>
    <t>Giáp ranh xã Ea Tu</t>
  </si>
  <si>
    <t>8.000.000</t>
  </si>
  <si>
    <t xml:space="preserve">Lê Hồng Phong </t>
  </si>
  <si>
    <t>82.500.000</t>
  </si>
  <si>
    <t xml:space="preserve">Mạc Thị Bưởi  </t>
  </si>
  <si>
    <t xml:space="preserve">Mạc Thị Bưởi </t>
  </si>
  <si>
    <t xml:space="preserve">Nguyễn Tri Phương </t>
  </si>
  <si>
    <t>Nguyễn Tri Phương (trừ đoạn tái định cư Tổ liên gia 33)</t>
  </si>
  <si>
    <t xml:space="preserve">30 tháng 4 </t>
  </si>
  <si>
    <t>Nguyễn Tri Phương (thuộc đoạn tái định cư Tổ liên gia 33)</t>
  </si>
  <si>
    <t xml:space="preserve">Ngã sáu Trung tâm </t>
  </si>
  <si>
    <t xml:space="preserve">Trần Hưng Đạo </t>
  </si>
  <si>
    <t>81.000.000</t>
  </si>
  <si>
    <t xml:space="preserve">Trần Cao Vân  </t>
  </si>
  <si>
    <t xml:space="preserve">Trần Cao Vân </t>
  </si>
  <si>
    <t xml:space="preserve">Lê Thị Hồng Gấm </t>
  </si>
  <si>
    <t>54.000.000</t>
  </si>
  <si>
    <t>Phan Đăng Lưu</t>
  </si>
  <si>
    <t xml:space="preserve">Hoàng Minh Thảo </t>
  </si>
  <si>
    <t xml:space="preserve">Phan Đình Giót </t>
  </si>
  <si>
    <t xml:space="preserve">Lê Duẩn </t>
  </si>
  <si>
    <t xml:space="preserve">Phan Bội Châu </t>
  </si>
  <si>
    <t xml:space="preserve">An Dương Vương </t>
  </si>
  <si>
    <t xml:space="preserve">Hết đường (Đường Trần Phú) </t>
  </si>
  <si>
    <t>Hết địa bàn phường Khánh Xuân</t>
  </si>
  <si>
    <t xml:space="preserve">Phan Kế Bính </t>
  </si>
  <si>
    <t xml:space="preserve">Lê Công Kiều </t>
  </si>
  <si>
    <t xml:space="preserve">Nam Quốc Cang </t>
  </si>
  <si>
    <t xml:space="preserve">Phan Kiệm </t>
  </si>
  <si>
    <t>Hết đường (Thửa 31; TBĐ số 20)</t>
  </si>
  <si>
    <t xml:space="preserve">Phan Phù Tiên </t>
  </si>
  <si>
    <t xml:space="preserve">Mai Hắc Đế </t>
  </si>
  <si>
    <t>Hết đường (Hết thửa 153; 155; TBĐ số 12)</t>
  </si>
  <si>
    <t xml:space="preserve">Phan Trọng Tuệ </t>
  </si>
  <si>
    <t xml:space="preserve">95 Ybih Alêô </t>
  </si>
  <si>
    <t xml:space="preserve">Tôn Đức Thắng </t>
  </si>
  <si>
    <t>Phan Văn Đạt</t>
  </si>
  <si>
    <t xml:space="preserve">Ngã 4 giao với đường rộng 8m (Cách Võ Văn Kiệt 50m) </t>
  </si>
  <si>
    <t>Ngã 4 giao với đường rộng 8m (Cách Võ Văn Kiệt 50m)</t>
  </si>
  <si>
    <t>Hết ranh giới thửa đất nhà ông Nguyễn Bá Thanh (Thửa 5; TBĐ số 98)</t>
  </si>
  <si>
    <t>Ngã tư hẻm 83 Tố Hữu (Hết thửa 48; TBĐ số 100)</t>
  </si>
  <si>
    <t>Hết đường (Thửa 193; TBĐ số 61)</t>
  </si>
  <si>
    <t>2.250.000</t>
  </si>
  <si>
    <t>Phan Văn Khoẻ</t>
  </si>
  <si>
    <t>Phó Đức Chính</t>
  </si>
  <si>
    <t>Phù Đổng</t>
  </si>
  <si>
    <t>Phùng Chí Kiên</t>
  </si>
  <si>
    <t>Hết đường (Hết thửa 26; 28; TBĐ số 117)</t>
  </si>
  <si>
    <t>Pi Năng Tắc</t>
  </si>
  <si>
    <t>Hết đường (Đến thửa 321; TBĐ số 24)</t>
  </si>
  <si>
    <t>Trần Bình Trọng</t>
  </si>
  <si>
    <t>Rơ Chăm Yơn</t>
  </si>
  <si>
    <t>Hẻm 723 Phạm Văn Đồng</t>
  </si>
  <si>
    <t>Hết đường (Lê Duẩn)</t>
  </si>
  <si>
    <t>Siu Bleh</t>
  </si>
  <si>
    <t>Sư Vạn Hạnh</t>
  </si>
  <si>
    <t>Sương Nguyệt Ánh</t>
  </si>
  <si>
    <t>Tạ Quang Bửu</t>
  </si>
  <si>
    <t>Hết đường (Hết thửa 303, 1108; TBĐ số 3)</t>
  </si>
  <si>
    <t>Tán Thuật</t>
  </si>
  <si>
    <t>Hết đường (Đường Má Hai)</t>
  </si>
  <si>
    <t>Tây Sơn</t>
  </si>
  <si>
    <t>Số 53 Giải Phóng</t>
  </si>
  <si>
    <t>Hết thửa 455; TBĐ số 29</t>
  </si>
  <si>
    <t>Thái Phiên</t>
  </si>
  <si>
    <t>Đinh Tiên Hoàng (Gần Cầu chui)</t>
  </si>
  <si>
    <t>Đinh Tiên Hoàng (Gần Cổng số 1)</t>
  </si>
  <si>
    <t>Hết đường (Hết thửa 26; TBĐ số 66)</t>
  </si>
  <si>
    <t>Thi Sách</t>
  </si>
  <si>
    <t>22.700.000</t>
  </si>
  <si>
    <t>11.050.000</t>
  </si>
  <si>
    <t>Tô Hiến Thành</t>
  </si>
  <si>
    <t>Tô Hiệu</t>
  </si>
  <si>
    <t>Lê Thị Hồng Gấm (trừ khu dân cư 47 Lý Tự Trọng)</t>
  </si>
  <si>
    <t>Lê Thị Hồng Gấm(thuộc khu dân cư 47 Lý Tự Trọng)</t>
  </si>
  <si>
    <t>Tố Hữu</t>
  </si>
  <si>
    <t>Ngã ba Duy Hòa, Võ Văn Kiệt</t>
  </si>
  <si>
    <t>Bên phải Hẻm 38 Tố Hữu (hết thửa 37, TBĐ số 144, P. Khánh Xuân); bên trái hết thửa 238, TBĐ số 97, P Khánh Xuân cũ</t>
  </si>
  <si>
    <t>Bên phải Hẻm 38 Tố Hữu (hết thửa 37, TBĐ số 144, P. Khánh Xuân); bên trái hết thửa 238, TBĐ số 97, P Khánh Xuân</t>
  </si>
  <si>
    <t>Hết đường (Đường Lê Văn Sỹ)</t>
  </si>
  <si>
    <t>Tú Xương</t>
  </si>
  <si>
    <t>Hết Lô L6 Khu dân cư Tôn Đức Thắng</t>
  </si>
  <si>
    <t xml:space="preserve"> Tân An</t>
  </si>
  <si>
    <t>Đối diện nhà hàng Đại Ngàn (Khu dân cư 47 Lý Tự Trọng)</t>
  </si>
  <si>
    <t>Kpă Púi (Trước Công ty cấp nước Đăk Lăk)</t>
  </si>
  <si>
    <t>Tôn Thất Thuyết</t>
  </si>
  <si>
    <t>Chợ Tân Phong</t>
  </si>
  <si>
    <t>Tôn Thất Tùng</t>
  </si>
  <si>
    <t>Tống Duy Tân</t>
  </si>
  <si>
    <t>Hết đường (Thửa 29; TBĐ số 8)</t>
  </si>
  <si>
    <t>Trần Cao Vân</t>
  </si>
  <si>
    <t>Trần Đại Nghĩa</t>
  </si>
  <si>
    <t>Trần Huy Liệu</t>
  </si>
  <si>
    <t>Y Ơn</t>
  </si>
  <si>
    <t>Trần Hữu Trang</t>
  </si>
  <si>
    <t>Trường Chinh</t>
  </si>
  <si>
    <t>Trần Khát Chân</t>
  </si>
  <si>
    <t>Hết đường (Hết thửa 2, 3; TBĐ số 66)</t>
  </si>
  <si>
    <t>Trần Nguyên Hãn</t>
  </si>
  <si>
    <t>Trần Nhân Tông</t>
  </si>
  <si>
    <t>Hết đường (Hết thửa 27; TBĐ số 84 và hết thửa 103; TBĐ số 68)</t>
  </si>
  <si>
    <t>36.000.000</t>
  </si>
  <si>
    <t>Trần Nhật Duật nối dài</t>
  </si>
  <si>
    <t>Trịnh Công Sơn</t>
  </si>
  <si>
    <t>Hẻm 383 Trần Phú</t>
  </si>
  <si>
    <t>Hẻm …..(Th]ả 27, ờ 23 Thành Công cũ)</t>
  </si>
  <si>
    <t>Hết đường (Hết cánh đồng rẽ trái ra đường Nguyễn Thị Định)</t>
  </si>
  <si>
    <t>Trần Quang Diệu (Khu tái định cư Mai Xuân Thưởng)</t>
  </si>
  <si>
    <t>14.500.000</t>
  </si>
  <si>
    <t>Trần Quốc Thảo</t>
  </si>
  <si>
    <t>Trần Quốc Toản</t>
  </si>
  <si>
    <t>Bên phải: Mai Thị Lựu; Bên trái: Hẻm 135 Trần Quý Cáp</t>
  </si>
  <si>
    <t>Ranh giới phường Tân Lập (hết đất Trung tâm hoạt động thanh thiếu niên)</t>
  </si>
  <si>
    <t>Hết đường (Hết thửa 133; TBĐ số 5 và hết thửa 120; TBĐ số 7)</t>
  </si>
  <si>
    <t>Chia đoạn theo xã phường</t>
  </si>
  <si>
    <t>Trương Đăng Quế</t>
  </si>
  <si>
    <t>Trần Văn Phụ (kéo dài)</t>
  </si>
  <si>
    <t>Trương Hán Siêu</t>
  </si>
  <si>
    <t>Hết đường (Hết thửa 91; TBĐ số 53)</t>
  </si>
  <si>
    <t>Trương Quang Tuân</t>
  </si>
  <si>
    <t>Tuệ Tĩnh</t>
  </si>
  <si>
    <t>Cầu Tuệ Tĩnh</t>
  </si>
  <si>
    <t>Vạn Xuân</t>
  </si>
  <si>
    <t>Hết thửa 190; TBĐ số 221</t>
  </si>
  <si>
    <t>Hết thửa 190; TBĐ số 29</t>
  </si>
  <si>
    <t>30 Tháng 4</t>
  </si>
  <si>
    <t>Thửa 190; TBĐ số 29</t>
  </si>
  <si>
    <t>Ranh giới phường Ea Kao (Thửa 224 tờ bản đồ số 106)</t>
  </si>
  <si>
    <t>Chia đoạn mới</t>
  </si>
  <si>
    <t>Võ Duy Thanh</t>
  </si>
  <si>
    <t>Võ Thị Sáu</t>
  </si>
  <si>
    <t>Hết đường (Giáp Nghĩa trang liệt sỹ tỉnh Đắk Lắk)</t>
  </si>
  <si>
    <t>Võ Trung Thành</t>
  </si>
  <si>
    <t>30-4</t>
  </si>
  <si>
    <t>Cầu Duy Hòa</t>
  </si>
  <si>
    <t>Bên phải: Hết thửa 18; TBĐ số 142; Bên trái: Đến đường Tố Hữu</t>
  </si>
  <si>
    <t>Hết ranh giới đất Trường tiểu học Trần Cao Vân</t>
  </si>
  <si>
    <t>Hết ranh giới đất Trường Trần Cao Vân</t>
  </si>
  <si>
    <t>Cầu suối Đốc học</t>
  </si>
  <si>
    <t>Cổng bệnh viện Thành phố cũ</t>
  </si>
  <si>
    <t>Xuân Diệu</t>
  </si>
  <si>
    <t>Xuân Thủy</t>
  </si>
  <si>
    <t>Hết đường (Hẻm 9 Nguyễn Lương Bằng)</t>
  </si>
  <si>
    <t>Y Bhin</t>
  </si>
  <si>
    <t>Hết đường (Hết thửa 323; TBĐ 209)</t>
  </si>
  <si>
    <t>Hết đường (Hết thửa 323; TBĐ 11) Tân Lập cũ</t>
  </si>
  <si>
    <t>Y Bih Alêo</t>
  </si>
  <si>
    <t>Y Đôn</t>
  </si>
  <si>
    <t>Y Jỗn Niê</t>
  </si>
  <si>
    <t>Hết khu dân cư buôn Mduk</t>
  </si>
  <si>
    <t>Thửa 22; TBĐ số 125</t>
  </si>
  <si>
    <t>Thửa 22; TBĐ số 124 ea tam cũ</t>
  </si>
  <si>
    <t>Hết địa bàn phường Ea Kao</t>
  </si>
  <si>
    <t>86.400.000</t>
  </si>
  <si>
    <t>70.500.000</t>
  </si>
  <si>
    <t>Hết nhà số 335 Y Jút</t>
  </si>
  <si>
    <t>Y Khu</t>
  </si>
  <si>
    <t>Hết đường (Hết thửa 148, 281; TBĐ 209)</t>
  </si>
  <si>
    <t>Hết đường (Hết thửa 148, 281; TBĐ 11, tân Lập cũ)</t>
  </si>
  <si>
    <t>Y Linh Niê Kdăm</t>
  </si>
  <si>
    <t>Trường tiểu học Kim Đồng</t>
  </si>
  <si>
    <t>Y Moan Ê'nuôl</t>
  </si>
  <si>
    <t>Hội trường Tổ dân phố 6A, Tân Lợi</t>
  </si>
  <si>
    <t>Giáp ranh xã Cư Ebur</t>
  </si>
  <si>
    <t>Y Ngông nối dài</t>
  </si>
  <si>
    <t>Hết đường (Hết thửa 641, 462; TBĐ số 75)</t>
  </si>
  <si>
    <t>Ea Tam cũ</t>
  </si>
  <si>
    <t>Hết đường (Hết thửa 216, 462; TBĐ số 75)</t>
  </si>
  <si>
    <t>Hết đường (Hẻm 49 Y Ơn)</t>
  </si>
  <si>
    <t>Y Plô Ê Ban</t>
  </si>
  <si>
    <t>Y Som Êban</t>
  </si>
  <si>
    <t>Hết đường (Đường Cao Đạt)</t>
  </si>
  <si>
    <t>Y Thuyên K'Sơr</t>
  </si>
  <si>
    <t>Hết đường (Thửa 56; TBĐ 209)</t>
  </si>
  <si>
    <t>Tân Lập cũ</t>
  </si>
  <si>
    <t>Hết đường (Thửa 56; TBĐ 11)</t>
  </si>
  <si>
    <t>Y Tlam Kbuôr</t>
  </si>
  <si>
    <t>02 Lý Tự Trọng</t>
  </si>
  <si>
    <t>Bên phải hẻm 112 và bên trái hẻm 173 đường Y Wang</t>
  </si>
  <si>
    <t>Cầu Ea Kniêr</t>
  </si>
  <si>
    <t>Yết Kiêu</t>
  </si>
  <si>
    <t>Hết đường (Đường Trương Công Định)</t>
  </si>
  <si>
    <t>Đường giao thông Quốc lô 14 đoạn nối từ Lê Duẩn - Võ Văn Kiệt</t>
  </si>
  <si>
    <t>Lê Duẩn - Phan Huy Chú</t>
  </si>
  <si>
    <t>Đường 30/4 - Võ Văn Kiệt</t>
  </si>
  <si>
    <t>11.520.000</t>
  </si>
  <si>
    <t>Kiểm tra lại đoạn này, có phải cùng là đoạn Võ Văn Kiệt không?</t>
  </si>
  <si>
    <t>Đường nội bộ (Song song đường Ngô Quyền) Khu dân cư Tôn Đức Thắng</t>
  </si>
  <si>
    <t>Đường nối Nguyễn Văn Linh với Hà Huy Tập (Ranh giới phường Tân An với xã Ea Tu)</t>
  </si>
  <si>
    <t>Đường bao quanh Khu đô thị sinh thái văn hóa, du lịch dân tộc tại Tổ dân phố 7, phường Tân An</t>
  </si>
  <si>
    <t>- Đường giao thông quy hoạch 24m</t>
  </si>
  <si>
    <t>Hết thửa 147; TBĐ số 48</t>
  </si>
  <si>
    <t>7.200.000</t>
  </si>
  <si>
    <t>4.900.000</t>
  </si>
  <si>
    <t>Phan Trọng Tuệ</t>
  </si>
  <si>
    <t>Khu du lịch Đầu nguồn</t>
  </si>
  <si>
    <t xml:space="preserve">Trần Cừ </t>
  </si>
  <si>
    <t>Ngã 3 nhà văn hóa cộng đồng buôn</t>
  </si>
  <si>
    <t>8.400.000</t>
  </si>
  <si>
    <t>(cũ Đường nối dài với trục chính của buôn (Từ nhà văn hóa cộng đồng đến Nguyễn Đình Chiểu nối dài)</t>
  </si>
  <si>
    <t>Bổ sung điểm đầu, cuối</t>
  </si>
  <si>
    <t>Khu dân cư 560 Lê Duẩn</t>
  </si>
  <si>
    <t>- Đường nội bộ khu dân cư (Rộng 10m )</t>
  </si>
  <si>
    <t>7.000.000</t>
  </si>
  <si>
    <t>Khu dân cư buôn Mduk P. Ea Tam</t>
  </si>
  <si>
    <t>- Đường bao quanh khu dân quy hoạch cư rộng 18 m</t>
  </si>
  <si>
    <t>4.800.000</t>
  </si>
  <si>
    <t>- Trục dọc song song Y Jỗn Niê rộng 14 m</t>
  </si>
  <si>
    <t>- Các trục ngang giao Y Jỗn Niê (quy hoạch rộng 14 m)</t>
  </si>
  <si>
    <t>Đến đường bao quy hoạch rộng 18 m</t>
  </si>
  <si>
    <t>Khu dân cư trường Hành chính cũ, phường Ea Tam</t>
  </si>
  <si>
    <t>- Trục đường N1</t>
  </si>
  <si>
    <t>Đến hẻm 120/26 Y Wang</t>
  </si>
  <si>
    <t>- Trục đường D1</t>
  </si>
  <si>
    <t>Hẻm 120/26 Y Wang</t>
  </si>
  <si>
    <t>Hết ranh giới quy hoạch khu dân cư trường Hành chính cũ</t>
  </si>
  <si>
    <t>Khu dân cư chợ Duy Hoà cũ</t>
  </si>
  <si>
    <t>- Đường nội bộ khu dân cư rộng 8m</t>
  </si>
  <si>
    <t>4.950.000</t>
  </si>
  <si>
    <t>Khu dân cư 47 Lý Tự Trọng, phường Tân An</t>
  </si>
  <si>
    <t>- Đường ngang nối Tôn Đức Thắng - Tô Hiệu (Rộng 9m)</t>
  </si>
  <si>
    <t>Khu dân cư Tổ dân phố 1, phường Tân An (Khu đất đấu giá phía sau Sở Công Thương)</t>
  </si>
  <si>
    <t>- Đường quy hoạch 12m</t>
  </si>
  <si>
    <t>Song song với đường Nguyễn Kinh Chi</t>
  </si>
  <si>
    <t>11.200.000</t>
  </si>
  <si>
    <t>- Đường quy hoạch 10m</t>
  </si>
  <si>
    <t>Đường quy hoạch rộng 12m</t>
  </si>
  <si>
    <t>10.400.000</t>
  </si>
  <si>
    <t>Khu dân cư Km4-Km5, phường Tân An (Khu đất phân lô biệt thự)</t>
  </si>
  <si>
    <t>Vũ Lăng</t>
  </si>
  <si>
    <t>Nguyễn Bá Ngọc</t>
  </si>
  <si>
    <t>Ngô Thị Nhậm</t>
  </si>
  <si>
    <t>Nam Sơn</t>
  </si>
  <si>
    <t>13.000.000</t>
  </si>
  <si>
    <t>Khu dân cư đường Lê Vụ</t>
  </si>
  <si>
    <t>- Đường giao với đường Lê Vụ quy hoạch 18m</t>
  </si>
  <si>
    <t>- Đường song song với đường Lê Vụ quy hoạch 18m (Giao với hẻm 119 Nguyễn Văn Cừ)</t>
  </si>
  <si>
    <t>Khu dân cư Tổ dân phố 9, phường Tân An</t>
  </si>
  <si>
    <t>- Đường giao với hẻm 146 Nguyễn Chí Thanh</t>
  </si>
  <si>
    <t>- Đường giao với đường Dã Tượng</t>
  </si>
  <si>
    <r>
      <t>Khu dân cư chợ</t>
    </r>
    <r>
      <rPr>
        <sz val="10"/>
        <rFont val="Arial"/>
        <family val="2"/>
      </rPr>
      <t xml:space="preserve"> </t>
    </r>
    <r>
      <rPr>
        <b/>
        <sz val="10"/>
        <rFont val="Arial"/>
        <family val="2"/>
      </rPr>
      <t>Tân Hoà</t>
    </r>
  </si>
  <si>
    <t>Đường giao nhau với đường Phạm Văn Đồng (QH 75m)</t>
  </si>
  <si>
    <t>Khu dân cư Tân Phong</t>
  </si>
  <si>
    <t>Y Blôk Êban</t>
  </si>
  <si>
    <t>16 Phạm Văn Đồng</t>
  </si>
  <si>
    <t>Ngô Gia Khảm</t>
  </si>
  <si>
    <t>Chính Hữu</t>
  </si>
  <si>
    <t>đường N4 (hết nhà văn hoá 3)</t>
  </si>
  <si>
    <t>Phạm Huy Thông</t>
  </si>
  <si>
    <t>Nguyễn Văn Tố</t>
  </si>
  <si>
    <t>Tế Hanh</t>
  </si>
  <si>
    <t>Xuân Thuỷ</t>
  </si>
  <si>
    <t>Ngô Thi Sĩ</t>
  </si>
  <si>
    <t>Lý Đạo Thành</t>
  </si>
  <si>
    <t>Phạm VĂn Đồng</t>
  </si>
  <si>
    <t>Khu dân cư tập thể Công An tỉnh Đắk Lắk (Trần Quý Cáp)</t>
  </si>
  <si>
    <t>- Các thửa đất ở vị trí đường nội bộ khu dân cư quy hoạch rộng 10m</t>
  </si>
  <si>
    <t>Giao với đường Trần Quý Cáp</t>
  </si>
  <si>
    <t>6.400.000</t>
  </si>
  <si>
    <t>- Các thửa đất ở vị trí đường nội bộ khu dân cư quy hoạch rộng 8m, phía giáp suối Ea Nao</t>
  </si>
  <si>
    <t>Nối với đường quy hoạch rộng 10m</t>
  </si>
  <si>
    <t>6.080.000</t>
  </si>
  <si>
    <t>- Các thửa đất ở vị trí đường nội bộ khu dân cư quy hoạch rộng 7m</t>
  </si>
  <si>
    <t>5.600.000</t>
  </si>
  <si>
    <t>- Các thửa đất ở vị trí đường nội bộ khu dân cư quy hoạch rộng 7m, phía giáp suối Ea Nao</t>
  </si>
  <si>
    <t>Vuông góc với đường Trần Quý Cáp</t>
  </si>
  <si>
    <t>Song song với đường Trần Quý Cáp</t>
  </si>
  <si>
    <t>Khu dân cư Tổ dân phố 7, Tân Lập</t>
  </si>
  <si>
    <t>Ngô Sỹ Liên</t>
  </si>
  <si>
    <t>thửa 36, tờ 85</t>
  </si>
  <si>
    <t>11.000.000</t>
  </si>
  <si>
    <t>Vũ Trọng Phụng</t>
  </si>
  <si>
    <t>Lưu Trọng Lư</t>
  </si>
  <si>
    <t>Ngô Văn Sở</t>
  </si>
  <si>
    <t>13.200.000</t>
  </si>
  <si>
    <t>Thạch Lam</t>
  </si>
  <si>
    <t>Phan Tứ</t>
  </si>
  <si>
    <t>Nam Cao</t>
  </si>
  <si>
    <t>Thạc Lam</t>
  </si>
  <si>
    <t>Giáp với đường Võ Thị Sáu (thửa 77, tờ 80)</t>
  </si>
  <si>
    <t>- Đường số 7 quy hoạch rộng 11,5m</t>
  </si>
  <si>
    <t>Đường hẻm 23A Trần Quý Cáp</t>
  </si>
  <si>
    <t>Hết lô LK8-33</t>
  </si>
  <si>
    <t>- Đường số 2' quy hoạch rộng 11,5m</t>
  </si>
  <si>
    <t>Đường số 2, bao quanh lô LK4</t>
  </si>
  <si>
    <t>Giao với đường số 2</t>
  </si>
  <si>
    <t>- Đường hẻm số 04 Võ Thị Sáu</t>
  </si>
  <si>
    <t>Hết lô BT2-02</t>
  </si>
  <si>
    <t>Khu dân cư buôn Păm Lăm - Kôsiêr</t>
  </si>
  <si>
    <t>Lê Hữu Kiển</t>
  </si>
  <si>
    <t>Thửa 73, tờ 24</t>
  </si>
  <si>
    <t>Điều chỉnh tên đường dúng với NQ 06/2024</t>
  </si>
  <si>
    <t>Phùng Khắc Hoan</t>
  </si>
  <si>
    <t>K Pă Klơng</t>
  </si>
  <si>
    <t>Sửa lại điểm cuối</t>
  </si>
  <si>
    <t>A Ma Jao</t>
  </si>
  <si>
    <t>Sửa lại điểm đầu</t>
  </si>
  <si>
    <t>Hồ Biểu Chánh</t>
  </si>
  <si>
    <t>Khu dân cư Tổ dân phố 10, phường Tân Lợi cũ (Cạnh Thi hành án dân sự tỉnh)</t>
  </si>
  <si>
    <t>- Đường ngang nối Hà Huy Tập - Ngô Văn Năm</t>
  </si>
  <si>
    <t>Khu dân cư Hiệp Phúc</t>
  </si>
  <si>
    <t>- Các đường nối Ngô Văn Năm với Lý Thái Tổ</t>
  </si>
  <si>
    <t>14.300.000</t>
  </si>
  <si>
    <t>Khu dân TDP 7, phường Tân Lợi cũ</t>
  </si>
  <si>
    <t>- Đường ngang nội bộ quy hoạch 13,5m</t>
  </si>
  <si>
    <t>- Đường nội bộ quy hoạch 13,5m song song với Nguyễn Hữu Thấu</t>
  </si>
  <si>
    <t>7.700.000</t>
  </si>
  <si>
    <t>Khu dân cư đường Hà Huy Tập,  Tân Lợi cũ</t>
  </si>
  <si>
    <t>- Các thửa đất ở vị trí đường nội bộ khu dân cư quy hoạch rộng 13m và 15,5m giao với đường Hà Huy Tập</t>
  </si>
  <si>
    <t>12.600.000</t>
  </si>
  <si>
    <t>- Các thửa đất ở vị trí đường nội bộ khu dân cư quy hoạch rộng 13m và 14m song song với đường Hà Huy Tập</t>
  </si>
  <si>
    <t>- Các thửa đất ở vị trí đường nội bộ khu dân cư quy hoạch rộng 36m giao với đường Hà Huy Tập</t>
  </si>
  <si>
    <t>Khu dân cư N1.4 - N1.5, phường Thành Nhất</t>
  </si>
  <si>
    <t>- Đường nội bộ khu dân cư rộng 14 m giáp lô F</t>
  </si>
  <si>
    <t>- Đường nội bộ khu dân cư rộng 14 m giáp lô A</t>
  </si>
  <si>
    <t>- Đường nội bộ khu dân cư rộng 12 m</t>
  </si>
  <si>
    <t>Khu dân cư Tổ liên gia 33, tổ dân phố 4, phường Thành Nhất</t>
  </si>
  <si>
    <t>Vũ Xuân Thiều</t>
  </si>
  <si>
    <t>474/11A Phan Bội Châu</t>
  </si>
  <si>
    <t>32 đường 10/3</t>
  </si>
  <si>
    <t>23.000.000</t>
  </si>
  <si>
    <t>Huỳnh Văn Nghệ</t>
  </si>
  <si>
    <t>474/9A Phan Bội Châu</t>
  </si>
  <si>
    <t>20 đường 10/3</t>
  </si>
  <si>
    <t>Trần Xuân Soạn</t>
  </si>
  <si>
    <t>Vương Thừa Vũ</t>
  </si>
  <si>
    <t>06 đường 10/3</t>
  </si>
  <si>
    <t>506 Phan Bội Châu</t>
  </si>
  <si>
    <t>Phan Huy Ích</t>
  </si>
  <si>
    <t>542 Phan Bội Châu</t>
  </si>
  <si>
    <t>- Các thửa đất ở vị trí đường nội bộ khu dân cư rộng 20m giao với đường Phan Bội Châu</t>
  </si>
  <si>
    <t>Khu tái định cư phường Thành Nhất</t>
  </si>
  <si>
    <t>- Đường ngang song song đường Phan Bội Châu</t>
  </si>
  <si>
    <t>Các đoạn đường nhựa chưa đặt tên cắt ngang đường Ngô Quyền</t>
  </si>
  <si>
    <t>Hẻm số 554 đường Lê Duẩn (Chỉ áp dụng cho các thửa đất mặt tiền hẻm 554)</t>
  </si>
  <si>
    <t>Hẻm đường Lê Duẩn (Về phía bên trái): Trong khoảng từ đường Võ Nguyên Giáp đến Cầu trắng</t>
  </si>
  <si>
    <t>Đinh Tiên Hoàng - Cầu Trắng</t>
  </si>
  <si>
    <t>- Hẻm lớn hơn 5 mét (Trong khoảng 300m tính hết vị trí thửa đất)</t>
  </si>
  <si>
    <t>- Hẻm từ 3 mét đến 5 mét (Trong khoảng 300m tính hết vị trí thửa đất)</t>
  </si>
  <si>
    <t>- Hẻm dưới 3 mét (Trong khoảng 300m tính hết vị trí thửa đất)</t>
  </si>
  <si>
    <t>Hẻm 28 Lê Thị Hồng Gấm</t>
  </si>
  <si>
    <t>9.100.000</t>
  </si>
  <si>
    <t>Hẻm 2 Phan Chu Trinh</t>
  </si>
  <si>
    <t>20.800.000</t>
  </si>
  <si>
    <t>Hẻm 119 Nguyễn Văn Cừ</t>
  </si>
  <si>
    <t>34.300.000</t>
  </si>
  <si>
    <t>Hẻm đường Nguyễn Văn Cừ (Về phía bên phải): Trong khoảng từ Bùng binh Km3 đến cầu Ea Nao</t>
  </si>
  <si>
    <t>Hẻm 166 Nguyễn Tri Phương (Sơn Khinh cũ)</t>
  </si>
  <si>
    <t>Hết đường (Bên trái: Hết thửa 14, 31; TBĐ số 21; Bên phải Hết thửa 207; 224; TBĐ số 16)</t>
  </si>
  <si>
    <t>Hẻm đường Lê Hồng Phong (Phía dọc suối Đốc học): Trong khoảng từ đường Nguyễn Công Trứ đến đường Quang Trung</t>
  </si>
  <si>
    <t>Hẻm đường Hồ Tùng Mậu (Về phía bên phải): Trong khoảng từ đường Lê Hồng Phong đến hết hẻm 52 Hồ Tùng Mậu</t>
  </si>
  <si>
    <t>- Hẻm 52 Hồ Tùng Mậu (đoạn 1) từ đường Hồ Tùng Mậu đến thửa 58, 59, 60; TBĐ số 16</t>
  </si>
  <si>
    <t>- Hẻm 52 Hồ Tùng Mậu (Đoạn 2) từ thửa 100; TBĐ số 16 đến bên phải hẻm 105 đường Lê Hồng Phong (Thửa 140; TBĐ số 13).đường Lê Hồng Phong</t>
  </si>
  <si>
    <t>2.550.000</t>
  </si>
  <si>
    <t>Hẻm đường Quang Trung (Về phía bên trái): Trong khoảng từ đường Xô Viết Nghệ Tĩnh đến đường Đinh Công Tráng</t>
  </si>
  <si>
    <t>1.950.000</t>
  </si>
  <si>
    <t>Hẻm đường Đinh Tiên Hoàng (Về phía bên trái)</t>
  </si>
  <si>
    <t>- Hẻm 131</t>
  </si>
  <si>
    <t>- Hẻm 185</t>
  </si>
  <si>
    <t>- Hẻm 203</t>
  </si>
  <si>
    <t>Hẻm 02 Nguyễn Đình Chiểu (Đối diện Nhà thi đấu tỉnh): Nguyễn Đình Chiểu đến hết đường (Nhà sách Giáo dục)</t>
  </si>
  <si>
    <t>16.900.000</t>
  </si>
  <si>
    <t>Khu dân cư 3,2 ha, phường Tân An</t>
  </si>
  <si>
    <t>- Trần Văn Giàu (cũ Đường Tôn Đức Thắng nối dài, QH 30m )</t>
  </si>
  <si>
    <t>Phạm Hùng</t>
  </si>
  <si>
    <t>Lý Nhân Tông (cũ Đường 2- D, đường nối từ Hà Huy Tập đến Quốc lộ 14)</t>
  </si>
  <si>
    <t>- Đường 2-D, QH 30m</t>
  </si>
  <si>
    <t>Quốc lộ 14</t>
  </si>
  <si>
    <t>- Vũ Ngọc Nhạ (cũ Đường N-1, QH 24m)</t>
  </si>
  <si>
    <t>Lý Nhân Tông</t>
  </si>
  <si>
    <t>24.500.000</t>
  </si>
  <si>
    <t>-Trần Quốc Tảng (cũ Đường số 1-D, QH 16m)</t>
  </si>
  <si>
    <t>Trần Văn Giàu</t>
  </si>
  <si>
    <t>Vũ Ngọc Nhạ</t>
  </si>
  <si>
    <t>23.800.000</t>
  </si>
  <si>
    <t>Lê Văn Lương (cũ 2-N, QH 16m)</t>
  </si>
  <si>
    <t>- Dương Quảng Hàm (cũ Đường số 3-N và 2-N, QH 16m</t>
  </si>
  <si>
    <t>Khu dân cư 5,4 ha, phường Tân An</t>
  </si>
  <si>
    <t>- Lý Nhân Tông (cũ Đường N4, quy hoạch 30m )</t>
  </si>
  <si>
    <t>- Trần Hoàn (cũ Đường N3, quy hoạch 20m (Đường vành đai cũ)</t>
  </si>
  <si>
    <t>Phan Anh</t>
  </si>
  <si>
    <t>Trần Văn Trà</t>
  </si>
  <si>
    <t>- Trần Văn Trà (cũ Đường D1, quy hoạch 20)</t>
  </si>
  <si>
    <t>Trần Hoàn</t>
  </si>
  <si>
    <t>-Phan Anh (cũ Đường số 3, quy hoạch 20m)</t>
  </si>
  <si>
    <t>- Lưu Hữu Phước (cũ Đường số 4, quy hoạch 20m)</t>
  </si>
  <si>
    <t>- Lương Định Của (cũ Đường số 2,quy hoạch 16m)</t>
  </si>
  <si>
    <t>22.000.000</t>
  </si>
  <si>
    <t>- Trần Nguyên Đán (cũ Đường số 1,quy hoạch 16m)</t>
  </si>
  <si>
    <t>Khu dân cư Km7, phường Tân An</t>
  </si>
  <si>
    <t>- Đường KV1</t>
  </si>
  <si>
    <t>Đường KV2</t>
  </si>
  <si>
    <t>Đường N 10</t>
  </si>
  <si>
    <t>17.600.000</t>
  </si>
  <si>
    <t>- Đường KV2</t>
  </si>
  <si>
    <t>Đường KV1</t>
  </si>
  <si>
    <t>Đường D6</t>
  </si>
  <si>
    <t>Đường 10/3</t>
  </si>
  <si>
    <t>- Đường KV3</t>
  </si>
  <si>
    <t>Đường Nguyễn Chí Thanh</t>
  </si>
  <si>
    <t>- Đường D1</t>
  </si>
  <si>
    <t>- Đường D2</t>
  </si>
  <si>
    <t>9.600.000</t>
  </si>
  <si>
    <t>- Đường D5</t>
  </si>
  <si>
    <t>19.200.000</t>
  </si>
  <si>
    <t>- Đường D6</t>
  </si>
  <si>
    <t>Đường D5</t>
  </si>
  <si>
    <t>- Đường N4</t>
  </si>
  <si>
    <t>Đường KV3</t>
  </si>
  <si>
    <t>- Đường N8</t>
  </si>
  <si>
    <t>Đường D1</t>
  </si>
  <si>
    <t>- Đường N9</t>
  </si>
  <si>
    <t>Đường N8 (tại vị trí thửa số NP2-1.20)</t>
  </si>
  <si>
    <t>- Đường N11</t>
  </si>
  <si>
    <t>Đường N12 (Tại vị trí thửa NP2-1.20)</t>
  </si>
  <si>
    <t>Giao với đường N12 (Tại vị trí thửa NP2-1.37)</t>
  </si>
  <si>
    <t>- Đường N12</t>
  </si>
  <si>
    <t>Đường Tôn Đức Thắng (tại vị trí thửa số NP2-2.14 và NP1-4.17)</t>
  </si>
  <si>
    <t>Giao với đường Tôn Đức Thắng (tại vị trí thửa NP2-1.1 và NP1-1.17)</t>
  </si>
  <si>
    <t>- Đường Tôn Đức Thắng nối dài</t>
  </si>
  <si>
    <t>Đường N1</t>
  </si>
  <si>
    <t>Đường D7 (tại vị trí thửa số DL3.1)</t>
  </si>
  <si>
    <t>Đường D7 (tại vị trí thửa số DL4.5)</t>
  </si>
  <si>
    <t>Đường N2</t>
  </si>
  <si>
    <t>Đường N2A</t>
  </si>
  <si>
    <t>Đường N3</t>
  </si>
  <si>
    <t>(tại vị trí thửa số DL5.6)</t>
  </si>
  <si>
    <t>(tại vị trí thửa số DL5.11)</t>
  </si>
  <si>
    <t>Đường N4</t>
  </si>
  <si>
    <t>Đường N5</t>
  </si>
  <si>
    <t>Đường D3</t>
  </si>
  <si>
    <t>Đường N6</t>
  </si>
  <si>
    <t>Đường N7</t>
  </si>
  <si>
    <t>Đường D4</t>
  </si>
  <si>
    <t>Đường D7</t>
  </si>
  <si>
    <t>Đường ĐB1</t>
  </si>
  <si>
    <t>Đường N8</t>
  </si>
  <si>
    <t>Khu dân cư Hà Huy Tập, phường Tân An</t>
  </si>
  <si>
    <t>* Đường khu vực</t>
  </si>
  <si>
    <t>- Đường N1</t>
  </si>
  <si>
    <t>Đường Hà Huy Tập</t>
  </si>
  <si>
    <t>- Đường D7</t>
  </si>
  <si>
    <t>Đường N9</t>
  </si>
  <si>
    <t>* Đường phân khu vực</t>
  </si>
  <si>
    <t>- Đường N2</t>
  </si>
  <si>
    <t>Đường D2</t>
  </si>
  <si>
    <t>- Đường N3</t>
  </si>
  <si>
    <t>- Đường N5</t>
  </si>
  <si>
    <t>- Đường N6</t>
  </si>
  <si>
    <t>- Đường N7</t>
  </si>
  <si>
    <t>- Đường D3</t>
  </si>
  <si>
    <t>- Đường D4</t>
  </si>
  <si>
    <t>Khu dân cư phường Tân Hòa (Cũ) (Công ty 507)</t>
  </si>
  <si>
    <t>- Đường quy hoạch rộng 14m (đường N1) giao với đường Trần Kiên</t>
  </si>
  <si>
    <t>- Đường quy hoạch rộng 14m (đường N2) giao với đường Trần Kiên</t>
  </si>
  <si>
    <t>11.630.000</t>
  </si>
  <si>
    <t>- Đường quy hoạch rộng 14m (đường D2) song song với đường Trần Kiên</t>
  </si>
  <si>
    <t>11.325.000</t>
  </si>
  <si>
    <t>- Đường quy hoạch rộng 12m (đường D1) song song với đường Trần Kiên</t>
  </si>
  <si>
    <t>Khu dân cư tổ liên gia 35, phường Thành Nhất</t>
  </si>
  <si>
    <t>- Đường nội bộ quy hoạch rộng 20m giao với đường Mai Xuân Thưởng</t>
  </si>
  <si>
    <t>20.600.000</t>
  </si>
  <si>
    <t>- Đường nội bộ quy hoạch rộng 20m giao với đường Thủ Khoa Huân</t>
  </si>
  <si>
    <t>- Đường nội bộ quy hoạch rộng 18m</t>
  </si>
  <si>
    <t>20.300.000</t>
  </si>
  <si>
    <t>- Đường nội bộ quy hoạch rộng 14m</t>
  </si>
  <si>
    <t>Khu dân cư Tổ dân phố 4, phường Tân Lập</t>
  </si>
  <si>
    <t>- Đường nội bộ khu dân cư quy hoạch 24m (đường Lê Vụ nối dài)</t>
  </si>
  <si>
    <t>- Đường nội bộ khu dân cư quy hoạch 16,5m (đường Trương Quang Tuân nối dài)</t>
  </si>
  <si>
    <t>31.600.000</t>
  </si>
  <si>
    <t>- Đường nội bộ khu dân cư quy hoạch 18m (giao với đường Trương Quang Tuân)</t>
  </si>
  <si>
    <t>- Đường nội bộ khu dân cư quy hoạch 11,5m (vuông góc với đường Lê Vụ nối dài)</t>
  </si>
  <si>
    <t>32.100.000</t>
  </si>
  <si>
    <t>- Đường nội bộ khu dân cư quy hoạch 8m (giao với hẻm 193 Nguyễn Văn Cừ)</t>
  </si>
  <si>
    <t>- Đường Nguyễn Hồng Ưng nối dài (hẻm 119 Nguyễn Văn Cừ)</t>
  </si>
  <si>
    <t>- Đường nội bộ khu dân cư quy hoạch rộng 16,5m vuông góc với đường Nguyễn Hồng Ưng nối dài (hẻm 119 Nguyễn Văn Cừ)</t>
  </si>
  <si>
    <t>- Đường nội bộ khu dân cư quy hoạch rộng 16,5m song song với đường Nguyễn Hồng Ưng nối dài (hẻm 119 Nguyễn Văn Cừ)</t>
  </si>
  <si>
    <t>- Đường nội bộ khu dân cư quy hoạch rộng 18m ((đường Nguyễn Hữu Thọ nối dài), vuông góc với đường Nguyễn Hồng Ưng nối dài (hẻm 119 Nguyễn Văn Cừ))</t>
  </si>
  <si>
    <r>
      <t>Khu dân cư phía Bắc, Tổ dân phố 12, phường Tân An (Bên cạnh nhà máy bia và</t>
    </r>
    <r>
      <rPr>
        <sz val="10"/>
        <rFont val="Arial"/>
        <family val="2"/>
      </rPr>
      <t xml:space="preserve"> </t>
    </r>
    <r>
      <rPr>
        <b/>
        <sz val="10"/>
        <rFont val="Arial"/>
        <family val="2"/>
      </rPr>
      <t>trung tâm bảo trợ xã hội)</t>
    </r>
  </si>
  <si>
    <t>- Lê Thanh Nghị (cũ Đường nhánh 16: quy hoạch rộng 37m</t>
  </si>
  <si>
    <t>Phan Văn Trị</t>
  </si>
  <si>
    <t>Lê Thanh Nghị</t>
  </si>
  <si>
    <t>Nguyễn Thị Chiên</t>
  </si>
  <si>
    <t>hẻm 35 Nguyễn Văn Linh</t>
  </si>
  <si>
    <t>Nguyễn Cao</t>
  </si>
  <si>
    <t>Bùi Xuân Phái</t>
  </si>
  <si>
    <t>19.000.000</t>
  </si>
  <si>
    <t>Xuân Quỳnh</t>
  </si>
  <si>
    <t>Huy Du</t>
  </si>
  <si>
    <r>
      <t>Khu dân cư thuộc điều chỉnh quy hoạch chi tiết đô thị 1/500 khu dân cư đô thị</t>
    </r>
    <r>
      <rPr>
        <sz val="10"/>
        <rFont val="Arial"/>
        <family val="2"/>
      </rPr>
      <t xml:space="preserve"> </t>
    </r>
    <r>
      <rPr>
        <b/>
        <sz val="10"/>
        <rFont val="Arial"/>
        <family val="2"/>
      </rPr>
      <t>khối 6, phường Tân An</t>
    </r>
  </si>
  <si>
    <t>- Đường nội bộ: quy hoạch rộng 12m</t>
  </si>
  <si>
    <t>- Đường nội bộ: quy hoạch rộng 6m</t>
  </si>
  <si>
    <t>- Đường nội bộ: quy hoạch rộng 4m</t>
  </si>
  <si>
    <t>Khu dân cư Tổ dân phố 12, phường Tân An, Thành phố Buôn Ma Thuột (khu chăn nuôi cũ 6,2 ha)</t>
  </si>
  <si>
    <t>- Đường Dã Tượng: quy hoạch rộng 24m</t>
  </si>
  <si>
    <t>- Đường N1: quy hoạch rộng 24m</t>
  </si>
  <si>
    <t>- Đường N2: quy hoạch rộng 16m</t>
  </si>
  <si>
    <t>- Đường nội bộ: quy hoạch 16m</t>
  </si>
  <si>
    <t>- Đường nội bộ quy hoạch 14m</t>
  </si>
  <si>
    <t>Khu tái định cư khu đô thị sinh thái văn hóa, du lịch dân tộc Đắk Lắk</t>
  </si>
  <si>
    <t>- Đường nội bộ (đường S6): quy hoạch rộng 17m giao với đường Nguyễn Xuân Nguyên</t>
  </si>
  <si>
    <t>- Đường nội bộ (đường S 22):quy hoạch rộng 13m Song song với đường Nguyễn Xuân Nguyên</t>
  </si>
  <si>
    <t>- Đường nội bộ (đường N171, N172, N173): quy hoạch rộng 13m giao với đường Nguyễn Xuân Nguyên</t>
  </si>
  <si>
    <t>Hòa Thắng</t>
  </si>
  <si>
    <t>Khu đô thị sinh thái cà phê suối xanh, phường Tân Lợi, thành phố Buôn Ma Thuột</t>
  </si>
  <si>
    <t>Đường chính khu vực</t>
  </si>
  <si>
    <t>Đường số 1</t>
  </si>
  <si>
    <t>Đường số 4</t>
  </si>
  <si>
    <t>Đường khu vực</t>
  </si>
  <si>
    <t>Đường số 3</t>
  </si>
  <si>
    <t>Vòng xoay ngã 5</t>
  </si>
  <si>
    <t>Đường số 11</t>
  </si>
  <si>
    <t>Đường số 6</t>
  </si>
  <si>
    <t>Đường số 15</t>
  </si>
  <si>
    <t>Đường số 13</t>
  </si>
  <si>
    <t>28.500.000</t>
  </si>
  <si>
    <t>Đường phân khu</t>
  </si>
  <si>
    <t>Đường số 7</t>
  </si>
  <si>
    <t>Đường số 5</t>
  </si>
  <si>
    <t>Đường số 14</t>
  </si>
  <si>
    <t>27.750.000</t>
  </si>
  <si>
    <t>Đường số 8</t>
  </si>
  <si>
    <t>Đường số 9</t>
  </si>
  <si>
    <t>Đường số 10</t>
  </si>
  <si>
    <t>Đường số 12</t>
  </si>
  <si>
    <t>Khu dân cư đô thị khối 6, phường Tân An</t>
  </si>
  <si>
    <t>Công chúa Ngọc Hân (cũ Đường D8,hẻm 32 Phạm Hùng phường Tân An)</t>
  </si>
  <si>
    <t>Nguyễn Minh Châu</t>
  </si>
  <si>
    <t>Hẻm 08 Phạm Hùng</t>
  </si>
  <si>
    <t>Hoài Thanh</t>
  </si>
  <si>
    <t>18 Phạm Hùng</t>
  </si>
  <si>
    <t>Tô Hoài</t>
  </si>
  <si>
    <t>22 Phạm Hùng</t>
  </si>
  <si>
    <t>Triệu Quang Phục</t>
  </si>
  <si>
    <t>Hẻm 113 Nguyễn Cơ Thạch</t>
  </si>
  <si>
    <t>Mỏ đá 507</t>
  </si>
  <si>
    <t>Hoàng Sâm</t>
  </si>
  <si>
    <t>162 Nguyễn Thị Định</t>
  </si>
  <si>
    <t>Nhà thờ tin lành</t>
  </si>
  <si>
    <t>Bùi Thiện Ngộ</t>
  </si>
  <si>
    <t>212 Nguyễn Thị Định</t>
  </si>
  <si>
    <t>426 Nguyễn Thị Định</t>
  </si>
  <si>
    <t>Lê Quang Đạo</t>
  </si>
  <si>
    <t>220 Nguyễn Thị Định</t>
  </si>
  <si>
    <t>374 Nguyễn Thị Định</t>
  </si>
  <si>
    <t>Đinh Đức Thiện</t>
  </si>
  <si>
    <t>242 Nguyễn Thị Định</t>
  </si>
  <si>
    <t>Trục lộ 6, Buôn Ky</t>
  </si>
  <si>
    <t>Hoàng Quốc Việt</t>
  </si>
  <si>
    <t>đường 30/4</t>
  </si>
  <si>
    <t>5.000.000</t>
  </si>
  <si>
    <t>Trần Quốc Hoàn</t>
  </si>
  <si>
    <t>Hoàng Minh Giám</t>
  </si>
  <si>
    <t>hết thửa 30, tờ 77</t>
  </si>
  <si>
    <t>Huỳnh Tấn Phát</t>
  </si>
  <si>
    <t>132 Phan Huy CHú</t>
  </si>
  <si>
    <t>Doanh trại quân đội</t>
  </si>
  <si>
    <t>Lê Văn An</t>
  </si>
  <si>
    <t>284 Võ Văn Kiệt</t>
  </si>
  <si>
    <t>Hẻm 75 Chu Văn Tấn</t>
  </si>
  <si>
    <t>5.200.000</t>
  </si>
  <si>
    <t>Duy Tân</t>
  </si>
  <si>
    <t>Hẻm 116 Y Moan Ênuôl</t>
  </si>
  <si>
    <t>Hẻm 126 Y Moan Ênuôl</t>
  </si>
  <si>
    <t>Lương Văn Can</t>
  </si>
  <si>
    <t>126 Y Moan Ênuôl</t>
  </si>
  <si>
    <t>Hà Huy Giáp</t>
  </si>
  <si>
    <t>142 Y Moan Ênuôl</t>
  </si>
  <si>
    <t>Trịnh Tố Tâm</t>
  </si>
  <si>
    <t>hẻm 128 Đồng Khởi</t>
  </si>
  <si>
    <t>Nguyễn Đình Hoàng</t>
  </si>
  <si>
    <t>18 Đồng Khởi</t>
  </si>
  <si>
    <t>Lưu Quang Vũ</t>
  </si>
  <si>
    <t>30 Đồng Khởi</t>
  </si>
  <si>
    <t>Thích Quảng Đức</t>
  </si>
  <si>
    <t>515 Hà Huy Tập</t>
  </si>
  <si>
    <t>Nghĩa trang thành phố</t>
  </si>
  <si>
    <t>10.000.000</t>
  </si>
  <si>
    <t>Nguyễn Xí</t>
  </si>
  <si>
    <t>30 Trần Quý Cáp</t>
  </si>
  <si>
    <t>Dương Khuê</t>
  </si>
  <si>
    <t>72 Y Nuê</t>
  </si>
  <si>
    <t>Đặng Thuỳ Trâm</t>
  </si>
  <si>
    <t>347 Lê Duẩn</t>
  </si>
  <si>
    <t>Đỗ Văn Cầm</t>
  </si>
  <si>
    <t>98 Y Wang</t>
  </si>
  <si>
    <t>Hẻm 120 Y Wang</t>
  </si>
  <si>
    <t>Trần Can</t>
  </si>
  <si>
    <t>Hẻm 121 Nguyễn An Ninh</t>
  </si>
  <si>
    <t>Hồ Đắc Si</t>
  </si>
  <si>
    <t>Hẻm 128 Y Wang</t>
  </si>
  <si>
    <t>Hoàng Minh Đạo</t>
  </si>
  <si>
    <t>Hẻm 170 Y Wang</t>
  </si>
  <si>
    <t>Ung Văn Khiêm</t>
  </si>
  <si>
    <t>200 Y Wang</t>
  </si>
  <si>
    <t>Hẻm 220 Y Wang</t>
  </si>
  <si>
    <t>Trần Thủ Độ</t>
  </si>
  <si>
    <t>03 Võ Văn Kiệt</t>
  </si>
  <si>
    <t>5.400.000</t>
  </si>
  <si>
    <t>Giá đất đề xuất</t>
  </si>
  <si>
    <t>VT 1</t>
  </si>
  <si>
    <t>VT 2</t>
  </si>
  <si>
    <t>VT 3</t>
  </si>
  <si>
    <t>VT 4</t>
  </si>
  <si>
    <t>Mai Xuân Thưởng (Hết đường)</t>
  </si>
  <si>
    <t>Trương Công Định (trừ đoạn tái định cư Tổ liên gia 33)</t>
  </si>
  <si>
    <t>Hết đường (Hết thửa 450; TBĐ số 164)</t>
  </si>
  <si>
    <t>Sửa điểm đầu, nên xem xét giá đường này</t>
  </si>
  <si>
    <t>Hết thửa 105 và thửa 80 tờ BĐ số 133 (Ngã 4)</t>
  </si>
  <si>
    <t>Ngã tư hẻm 83 Tố Hữu (Hết thửa 48 và 49; TBĐ số 100)</t>
  </si>
  <si>
    <t>Bên phải Hẻm 38 Tố Hữu (hết thửa 37, TBĐ số 144, P. Khánh Xuân); bên trái hết thửa 238, TBĐ số 97</t>
  </si>
  <si>
    <t>Hết ranh giới phường Thành Nhất (hết thửa 48 tờ BĐ số 79)</t>
  </si>
  <si>
    <t>DỰ THẢO</t>
  </si>
  <si>
    <t>Giá đất trong bảng giá đất hiện hành (QĐ số 13)</t>
  </si>
  <si>
    <t xml:space="preserve">Giá đề xuất </t>
  </si>
  <si>
    <t>BẢNG GIÁ CÁC LOẠI ĐẤT TRÊN ĐỊA BÀN PHƯỜNG THÀNH NHẤT</t>
  </si>
  <si>
    <t>TÊN MỚI</t>
  </si>
  <si>
    <t>TÊN CŨ</t>
  </si>
  <si>
    <t>TDP 1</t>
  </si>
  <si>
    <t>TDP 2</t>
  </si>
  <si>
    <t>TDP 3</t>
  </si>
  <si>
    <t>TDP 4</t>
  </si>
  <si>
    <t>TDP 5</t>
  </si>
  <si>
    <t>TDP 6</t>
  </si>
  <si>
    <t>TDP 7</t>
  </si>
  <si>
    <t>TDP 1A</t>
  </si>
  <si>
    <t>TDP 2A</t>
  </si>
  <si>
    <t>TDP 3A</t>
  </si>
  <si>
    <t>TDP 4A</t>
  </si>
  <si>
    <t>TDP 5A</t>
  </si>
  <si>
    <t>TDP 6A</t>
  </si>
  <si>
    <t>TDP 7A</t>
  </si>
  <si>
    <t>THÀNH NHẤT</t>
  </si>
  <si>
    <t>KHÁNH XUÂN</t>
  </si>
  <si>
    <t>BUÔN KY</t>
  </si>
  <si>
    <t>TDP 8</t>
  </si>
  <si>
    <t>TDP 9</t>
  </si>
  <si>
    <t>TDP 10</t>
  </si>
  <si>
    <t>TDP 11</t>
  </si>
  <si>
    <t>TDP 12</t>
  </si>
  <si>
    <t>TDP 13</t>
  </si>
  <si>
    <t>TDP 14</t>
  </si>
  <si>
    <t>TDP 15</t>
  </si>
  <si>
    <t>BUÔN EA DRANG</t>
  </si>
  <si>
    <t>1</t>
  </si>
  <si>
    <t>3</t>
  </si>
  <si>
    <t>4</t>
  </si>
  <si>
    <t>5</t>
  </si>
  <si>
    <t>6</t>
  </si>
  <si>
    <t>7</t>
  </si>
  <si>
    <t>8</t>
  </si>
  <si>
    <t>9</t>
  </si>
  <si>
    <t>10</t>
  </si>
  <si>
    <t>11</t>
  </si>
  <si>
    <t>12</t>
  </si>
  <si>
    <t>13</t>
  </si>
  <si>
    <t>14</t>
  </si>
  <si>
    <t>15</t>
  </si>
  <si>
    <t>2</t>
  </si>
  <si>
    <t>16</t>
  </si>
  <si>
    <t>17</t>
  </si>
  <si>
    <t>18</t>
  </si>
  <si>
    <t>19</t>
  </si>
  <si>
    <t>20</t>
  </si>
  <si>
    <t>21</t>
  </si>
  <si>
    <t>22</t>
  </si>
  <si>
    <t>23</t>
  </si>
  <si>
    <t>24</t>
  </si>
  <si>
    <t>Tổ dân phố 5, 6, Tổ dân phố 12, 14</t>
  </si>
  <si>
    <t>Tổ dân phố 1, 2, 4, 7 (Từ đường trục ngang đến chân đồi 559 về hướng Bắc), một nửa buôn Ky (Về phía Bắc từ suối hướng UBND phường theo tỉnh lộ 1), Tổ dân phố 6A, 7A, 8, 9, 10, 11, 13, buôn Ea Drang.</t>
  </si>
  <si>
    <t>Các khu vực còn lại</t>
  </si>
  <si>
    <t>Tổ dân phố 5, 6, Tổ dân phố 1A, 6A, 8, 9, 10, 11, 13, buôn Ea Drang</t>
  </si>
  <si>
    <t>KIỂM TRA LẠI ĐIỂM CUỐI</t>
  </si>
  <si>
    <t>Giá đất hiện hành (QĐ số 13)</t>
  </si>
  <si>
    <t>BẢNG THAM CHIẾU SỐ TỜ BẢN ĐỒ CŨ, SỐ TỜ BẢN ĐỒ MỚI</t>
  </si>
  <si>
    <t>TRÊN ĐỊA BÀN PHƯỜNG THÀNH NHẤT, TỈNH ĐẮK LẮK</t>
  </si>
  <si>
    <t>Số tờ bản đồ cũ</t>
  </si>
  <si>
    <t>Tỉ lệ</t>
  </si>
  <si>
    <t>Năm thành lập</t>
  </si>
  <si>
    <t>ĐVHC trước sắp xếp</t>
  </si>
  <si>
    <t>Số tờ bản đồ mới</t>
  </si>
  <si>
    <t>1/2000</t>
  </si>
  <si>
    <t>Giữ nguyên số tờ</t>
  </si>
  <si>
    <t>1/1000</t>
  </si>
  <si>
    <t>1/500</t>
  </si>
  <si>
    <t>1/5000</t>
  </si>
  <si>
    <t>Ea Nuôl</t>
  </si>
  <si>
    <t>Cư Êbur</t>
  </si>
  <si>
    <t xml:space="preserve"> Cư Êbur</t>
  </si>
  <si>
    <t>Thành Công</t>
  </si>
  <si>
    <t>Đắk Lắk, ngày     tháng     năm 2025</t>
  </si>
  <si>
    <t>Văn phòng Đăng ký đất đai</t>
  </si>
  <si>
    <t>Sở Nông nghiệp và Môi trường tỉnh Đắk Lắk</t>
  </si>
  <si>
    <t>tỉnh Đắk Lắk</t>
  </si>
  <si>
    <t>Đường 30-4</t>
  </si>
  <si>
    <t xml:space="preserve">STT </t>
  </si>
  <si>
    <t xml:space="preserve">Họ và tên </t>
  </si>
  <si>
    <t xml:space="preserve">Năm sinh </t>
  </si>
  <si>
    <t xml:space="preserve">Số </t>
  </si>
  <si>
    <t xml:space="preserve">Địa chỉ </t>
  </si>
  <si>
    <t xml:space="preserve"> Thửa </t>
  </si>
  <si>
    <r>
      <t>Diện tích (m</t>
    </r>
    <r>
      <rPr>
        <b/>
        <vertAlign val="superscript"/>
        <sz val="11"/>
        <color rgb="FF000000"/>
        <rFont val="Times New Roman"/>
        <family val="1"/>
      </rPr>
      <t>2</t>
    </r>
    <r>
      <rPr>
        <b/>
        <sz val="11"/>
        <color rgb="FF000000"/>
        <rFont val="Times New Roman"/>
        <family val="1"/>
      </rPr>
      <t xml:space="preserve">) </t>
    </r>
  </si>
  <si>
    <t>Giá trúng đấu giá, 1.000 đồng/m2</t>
  </si>
  <si>
    <t xml:space="preserve">Giá khởi điểm </t>
  </si>
  <si>
    <t xml:space="preserve">Giá trúng đấu giá </t>
  </si>
  <si>
    <t xml:space="preserve">Tiền đặt trước </t>
  </si>
  <si>
    <t xml:space="preserve"> Lệ phí trước bạ </t>
  </si>
  <si>
    <t xml:space="preserve">Tổng số tiền nộp NSNN </t>
  </si>
  <si>
    <t xml:space="preserve">12=9+11 </t>
  </si>
  <si>
    <t xml:space="preserve">Phạm Thị Hà </t>
  </si>
  <si>
    <t xml:space="preserve">04 Võ Trung </t>
  </si>
  <si>
    <t xml:space="preserve">608(LK2-46)  </t>
  </si>
  <si>
    <t>TLG 35</t>
  </si>
  <si>
    <t xml:space="preserve">I </t>
  </si>
  <si>
    <t xml:space="preserve">Khu LK1 </t>
  </si>
  <si>
    <t xml:space="preserve">Nguyễn Xuân Hoàng </t>
  </si>
  <si>
    <t xml:space="preserve">77 Tây </t>
  </si>
  <si>
    <t xml:space="preserve">Sơn, phường Tân </t>
  </si>
  <si>
    <t xml:space="preserve">(LK1-34)  </t>
  </si>
  <si>
    <t xml:space="preserve">  </t>
  </si>
  <si>
    <t xml:space="preserve"> </t>
  </si>
  <si>
    <t xml:space="preserve">       </t>
  </si>
  <si>
    <t xml:space="preserve">        </t>
  </si>
  <si>
    <t xml:space="preserve">(LK1-35)  </t>
  </si>
  <si>
    <t xml:space="preserve">Nguyễn Ngọc Nam </t>
  </si>
  <si>
    <t xml:space="preserve">TDP 10, phường </t>
  </si>
  <si>
    <t xml:space="preserve">Tân Lợi, </t>
  </si>
  <si>
    <t xml:space="preserve">(LK1-36)  </t>
  </si>
  <si>
    <t xml:space="preserve">Trương Văn Trang </t>
  </si>
  <si>
    <t xml:space="preserve">TDP 15, phường Khánh </t>
  </si>
  <si>
    <t xml:space="preserve">Xuân, TP </t>
  </si>
  <si>
    <t xml:space="preserve">(LK1-37)  </t>
  </si>
  <si>
    <t xml:space="preserve">(LK1-38)  </t>
  </si>
  <si>
    <t xml:space="preserve">(LK1-39)  </t>
  </si>
  <si>
    <r>
      <t>II</t>
    </r>
    <r>
      <rPr>
        <sz val="11"/>
        <color rgb="FF000000"/>
        <rFont val="Times New Roman"/>
        <family val="1"/>
      </rPr>
      <t xml:space="preserve"> </t>
    </r>
  </si>
  <si>
    <r>
      <t>Khu LK2</t>
    </r>
    <r>
      <rPr>
        <sz val="11"/>
        <color rgb="FF000000"/>
        <rFont val="Times New Roman"/>
        <family val="1"/>
      </rPr>
      <t xml:space="preserve"> </t>
    </r>
  </si>
  <si>
    <t xml:space="preserve">(LK2-45) </t>
  </si>
  <si>
    <t xml:space="preserve">Mai Đăng Pháp </t>
  </si>
  <si>
    <t xml:space="preserve">300 Phan </t>
  </si>
  <si>
    <t xml:space="preserve">Chu </t>
  </si>
  <si>
    <t xml:space="preserve">(LK2-49) </t>
  </si>
  <si>
    <t xml:space="preserve">(LK2-50) </t>
  </si>
  <si>
    <t xml:space="preserve">Nguyễn Thị Luyến </t>
  </si>
  <si>
    <t xml:space="preserve">01 Cao Xuân </t>
  </si>
  <si>
    <t xml:space="preserve">Huy, phường </t>
  </si>
  <si>
    <t xml:space="preserve">(LK2-52) </t>
  </si>
  <si>
    <t xml:space="preserve">(LK2-53) </t>
  </si>
  <si>
    <t xml:space="preserve">Trần Thị Phương Lan </t>
  </si>
  <si>
    <t xml:space="preserve">Khối 4, phường </t>
  </si>
  <si>
    <t xml:space="preserve">Tân Tiến, </t>
  </si>
  <si>
    <t xml:space="preserve">(LK2-54) </t>
  </si>
  <si>
    <t xml:space="preserve">(LK2-63) </t>
  </si>
  <si>
    <r>
      <t>III</t>
    </r>
    <r>
      <rPr>
        <sz val="11"/>
        <color rgb="FF000000"/>
        <rFont val="Times New Roman"/>
        <family val="1"/>
      </rPr>
      <t xml:space="preserve"> </t>
    </r>
  </si>
  <si>
    <r>
      <t>Khu LK3</t>
    </r>
    <r>
      <rPr>
        <sz val="11"/>
        <color rgb="FF000000"/>
        <rFont val="Times New Roman"/>
        <family val="1"/>
      </rPr>
      <t xml:space="preserve"> </t>
    </r>
  </si>
  <si>
    <t xml:space="preserve">(LK3-73) </t>
  </si>
  <si>
    <t xml:space="preserve">(LK3-74) </t>
  </si>
  <si>
    <t xml:space="preserve">Mai Thị Mỹ Anh </t>
  </si>
  <si>
    <t xml:space="preserve">127 Ngô Quyền, phường </t>
  </si>
  <si>
    <t xml:space="preserve">(LK3-75) </t>
  </si>
  <si>
    <t xml:space="preserve">(LK3-80) </t>
  </si>
  <si>
    <t xml:space="preserve">(LK3-81) </t>
  </si>
  <si>
    <t xml:space="preserve">Nguyễn Trường Sơn </t>
  </si>
  <si>
    <t xml:space="preserve">119 Lê </t>
  </si>
  <si>
    <t xml:space="preserve">Duẩn, phường </t>
  </si>
  <si>
    <t xml:space="preserve">(LK3-97) </t>
  </si>
  <si>
    <t>Khu LKI</t>
  </si>
  <si>
    <t>Nguyén Viét Läm</t>
  </si>
  <si>
    <t>79 Dö</t>
  </si>
  <si>
    <t>Nhuan, TP</t>
  </si>
  <si>
    <t>(LKI-I)</t>
  </si>
  <si>
    <t>Buön Ma</t>
  </si>
  <si>
    <t>LéMinh Düng</t>
  </si>
  <si>
    <t>29 Hoång</t>
  </si>
  <si>
    <t>Vän Thu,</t>
  </si>
  <si>
    <t>(LK1-2)</t>
  </si>
  <si>
    <t>Nguyen Thi Höa</t>
  </si>
  <si>
    <t>75 Tåy Son,</t>
  </si>
  <si>
    <t>Nguyen</t>
  </si>
  <si>
    <t>Hém 169 Y</t>
  </si>
  <si>
    <t>Thanh</t>
  </si>
  <si>
    <t>Ngöng, TP</t>
  </si>
  <si>
    <t>(LK1-4)</t>
  </si>
  <si>
    <t>Nguyén Thanh</t>
  </si>
  <si>
    <t>1--1ém 169 Y</t>
  </si>
  <si>
    <t>2.701.ooo.ooo</t>
  </si>
  <si>
    <t>(LK1-5)</t>
  </si>
  <si>
    <t>(LK1-6)</t>
  </si>
  <si>
    <t>I-lém 169 Y</t>
  </si>
  <si>
    <t>(LK1-7)</t>
  </si>
  <si>
    <t>(LK1-8)</t>
  </si>
  <si>
    <t>(LK1-9)</t>
  </si>
  <si>
    <t>Nguyën Thi Hòa</t>
  </si>
  <si>
    <t>75 Tây scn,</t>
  </si>
  <si>
    <t>TP Buôn</t>
  </si>
  <si>
    <t>(LKI-IO)</t>
  </si>
  <si>
    <t>LêMinh Düng</t>
  </si>
  <si>
    <t>29 Hoàng</t>
  </si>
  <si>
    <t>Vân Thu,</t>
  </si>
  <si>
    <t>(LKI-11)</t>
  </si>
  <si>
    <t>Lê Minh Düng</t>
  </si>
  <si>
    <t>Vàn</t>
  </si>
  <si>
    <t>(LK1-12)</t>
  </si>
  <si>
    <t>(LK1-13)</t>
  </si>
  <si>
    <t>Pham Thi Kim Vân</t>
  </si>
  <si>
    <t>Thurùng</t>
  </si>
  <si>
    <t>(LK1-27)</t>
  </si>
  <si>
    <t>Ph@m</t>
  </si>
  <si>
    <t>249 Y Jút,</t>
  </si>
  <si>
    <t>Quang</t>
  </si>
  <si>
    <t>TP Buôn Ma Thuêt, tinh Dák</t>
  </si>
  <si>
    <t>(LK1-28)</t>
  </si>
  <si>
    <t>Pham Thi Kim van</t>
  </si>
  <si>
    <t>58 L}</t>
  </si>
  <si>
    <t>Thuàng</t>
  </si>
  <si>
    <t>(LK1-29)</t>
  </si>
  <si>
    <t>Ph?.rn</t>
  </si>
  <si>
    <t>(LK1-30)</t>
  </si>
  <si>
    <t>Hà DQi Duong</t>
  </si>
  <si>
    <t>7A/6A</t>
  </si>
  <si>
    <t>Nguyên Gia</t>
  </si>
  <si>
    <t>(LK1-31)</t>
  </si>
  <si>
    <t>1--1à Dai</t>
  </si>
  <si>
    <t>Duung</t>
  </si>
  <si>
    <t>(LK1-32)</t>
  </si>
  <si>
    <t>TDP 10,</t>
  </si>
  <si>
    <t>2.275.ooo.ooo</t>
  </si>
  <si>
    <t>12.690.ooo</t>
  </si>
  <si>
    <t>2.550.690.ooo</t>
  </si>
  <si>
    <t>Phy Lqi</t>
  </si>
  <si>
    <t>P.Tån An, TP Buön Ma Thuét, tinh Dåk</t>
  </si>
  <si>
    <t>(LK1-33)</t>
  </si>
  <si>
    <t>Il</t>
  </si>
  <si>
    <t>Khu LK2</t>
  </si>
  <si>
    <t>Phern Thi Kim Vån</t>
  </si>
  <si>
    <t>2.846.ooo.ooo</t>
  </si>
  <si>
    <t>20.230.ooo</t>
  </si>
  <si>
    <t>Thuöng</t>
  </si>
  <si>
    <t>(LK2-42)</t>
  </si>
  <si>
    <t>Nguyén</t>
  </si>
  <si>
    <t>Thön Nam</t>
  </si>
  <si>
    <t>2.262.ooo.ooo</t>
  </si>
  <si>
    <t>Thånh</t>
  </si>
  <si>
    <t>Thånh, xä</t>
  </si>
  <si>
    <t>(LK2-43)</t>
  </si>
  <si>
    <t>75 Tåy son,</t>
  </si>
  <si>
    <t>2.261.ooo.ooo</t>
  </si>
  <si>
    <t>12.805.ooo</t>
  </si>
  <si>
    <t>2.573.805.ooo</t>
  </si>
  <si>
    <t>Thi Höa</t>
  </si>
  <si>
    <t>TP Buön</t>
  </si>
  <si>
    <t>D76-77</t>
  </si>
  <si>
    <t>2.255.ooo.ooo</t>
  </si>
  <si>
    <t>12.835.ooo</t>
  </si>
  <si>
    <t>2.579.835.ooo</t>
  </si>
  <si>
    <t>Hoång</t>
  </si>
  <si>
    <t>Hoång Vän</t>
  </si>
  <si>
    <t>(LK2-47)</t>
  </si>
  <si>
    <t>2.253.ooo.ooo</t>
  </si>
  <si>
    <t>12.545.ooo</t>
  </si>
  <si>
    <t>2.521.545.ooo</t>
  </si>
  <si>
    <t>Thi Elba</t>
  </si>
  <si>
    <t>TP Buön Ma Thuét, tinh Dåk</t>
  </si>
  <si>
    <t>(LK2-48)</t>
  </si>
  <si>
    <t>TDP 3, thi trån Dik</t>
  </si>
  <si>
    <t>2.248.ooo.ooo</t>
  </si>
  <si>
    <t>Xuån</t>
  </si>
  <si>
    <t>huyen</t>
  </si>
  <si>
    <t>(LK2-51)</t>
  </si>
  <si>
    <t>Phgrn Thi Kim Vån</t>
  </si>
  <si>
    <t>58 L!</t>
  </si>
  <si>
    <t>2.926.ooo.ooo</t>
  </si>
  <si>
    <t>19.135.ooo</t>
  </si>
  <si>
    <t>Thu&amp;ng</t>
  </si>
  <si>
    <t>(LK2-57)</t>
  </si>
  <si>
    <t>Trån Thi</t>
  </si>
  <si>
    <t>54/30 Dåo Duy Anh, phu&amp;ng 9, quan Phü</t>
  </si>
  <si>
    <t>Hoa</t>
  </si>
  <si>
    <t>Nhu4n, TP</t>
  </si>
  <si>
    <t>(LK2-58)</t>
  </si>
  <si>
    <t>Pham Thi Kim Van</t>
  </si>
  <si>
    <t>2.260.ooo.ooo</t>
  </si>
  <si>
    <t>12.050.ooo</t>
  </si>
  <si>
    <t>2.422.050.ooo</t>
  </si>
  <si>
    <t>Thurbng</t>
  </si>
  <si>
    <t>(LK2-59)</t>
  </si>
  <si>
    <t>Mai Thi</t>
  </si>
  <si>
    <t>127 Ngo</t>
  </si>
  <si>
    <t>2.258.ooo.ooo</t>
  </si>
  <si>
    <t>11.493.ooo</t>
  </si>
  <si>
    <t>MY Anh</t>
  </si>
  <si>
    <t>Quyån, TP</t>
  </si>
  <si>
    <t>(LK2-60)</t>
  </si>
  <si>
    <t>Truong</t>
  </si>
  <si>
    <t>29 mu Gia Thugng I, quan Cåm</t>
  </si>
  <si>
    <t>11.479.ooo</t>
  </si>
  <si>
    <t>2.307.279.ooo</t>
  </si>
  <si>
    <t>Thi MY Duyén</t>
  </si>
  <si>
    <t>(LK2-62)</t>
  </si>
  <si>
    <t>Phan Thi HQu</t>
  </si>
  <si>
    <t>82 Giåi</t>
  </si>
  <si>
    <t>2.249.ooo.ooo</t>
  </si>
  <si>
    <t>11.845.ooo</t>
  </si>
  <si>
    <t>2.380.845.ooo</t>
  </si>
  <si>
    <t>Ph6ng, TP</t>
  </si>
  <si>
    <t>(LK2-65)</t>
  </si>
  <si>
    <t>Nguyén Ngoc Nam</t>
  </si>
  <si>
    <t>TDPIO,</t>
  </si>
  <si>
    <t>P.Tån Lvi,</t>
  </si>
  <si>
    <t>(LK2-66)</t>
  </si>
  <si>
    <t>Tràn Quôc Hién</t>
  </si>
  <si>
    <t>TP Buôn Ma Thuot, tinh Dik</t>
  </si>
  <si>
    <t>Lik</t>
  </si>
  <si>
    <t>(LK2-67)</t>
  </si>
  <si>
    <t>TDP3,</t>
  </si>
  <si>
    <t>P.Tân Lqi, TP Buôn Ma ThuQt, tinh Dik</t>
  </si>
  <si>
    <t>(LK2-68)</t>
  </si>
  <si>
    <t>Khu LK3</t>
  </si>
  <si>
    <t>Ph41n Thi Kim Vân</t>
  </si>
  <si>
    <t>58 LY</t>
  </si>
  <si>
    <t>Thuèng</t>
  </si>
  <si>
    <t>(LK3-72)</t>
  </si>
  <si>
    <t>LY Kién Quang</t>
  </si>
  <si>
    <t>Khu phé</t>
  </si>
  <si>
    <t>Xuân An I, thi trân Chq</t>
  </si>
  <si>
    <t>(LK3-77)</t>
  </si>
  <si>
    <t>Tràn Thi</t>
  </si>
  <si>
    <t>Thi trân</t>
  </si>
  <si>
    <t>Chq Làu, huyen Bic</t>
  </si>
  <si>
    <t>(LK3-78)</t>
  </si>
  <si>
    <t>Tràn Anh Khoa</t>
  </si>
  <si>
    <t>218F Hùng</t>
  </si>
  <si>
    <t>Vt.rcng, TP</t>
  </si>
  <si>
    <t>(LK3-82)</t>
  </si>
  <si>
    <t>152 Quang</t>
  </si>
  <si>
    <t>Tân Hoài</t>
  </si>
  <si>
    <t>Trung, TP</t>
  </si>
  <si>
    <t>(LK3-83)</t>
  </si>
  <si>
    <t>Ph4m Thi Kim Vân</t>
  </si>
  <si>
    <t>(LK3-87)</t>
  </si>
  <si>
    <t>(LK3-88)</t>
  </si>
  <si>
    <t>(LK3-89)</t>
  </si>
  <si>
    <t>58 Lj</t>
  </si>
  <si>
    <t>(LK3-90)</t>
  </si>
  <si>
    <t>(LK3-91)</t>
  </si>
  <si>
    <t>Thuòng</t>
  </si>
  <si>
    <t>(LK3-92)</t>
  </si>
  <si>
    <t>Vô Thi</t>
  </si>
  <si>
    <t>TDP 6,</t>
  </si>
  <si>
    <t>Trang</t>
  </si>
  <si>
    <t>P.Tân Lqi,</t>
  </si>
  <si>
    <t>(LK3-94)</t>
  </si>
  <si>
    <t>Lê Thi Lan</t>
  </si>
  <si>
    <t>491 Quang</t>
  </si>
  <si>
    <t>(LK3-96)</t>
  </si>
  <si>
    <t>127 Ngô</t>
  </si>
  <si>
    <t>Quyèn, TP</t>
  </si>
  <si>
    <t>(LK3-98)</t>
  </si>
  <si>
    <t>(LK3-99)</t>
  </si>
  <si>
    <t>Trương Công Định (thuộc đoạn tái định cư Tổ liên gia 33)</t>
  </si>
  <si>
    <t>mới</t>
  </si>
  <si>
    <t>Hẻm 77 Nguyễn Thị Định</t>
  </si>
  <si>
    <t>Hẻm 17 Trương Công Định</t>
  </si>
  <si>
    <t>Hẻm 69 Mai Xuân Thưởng đến Hẻm 169 Nơ Trang Gưh</t>
  </si>
  <si>
    <t>Hẻm 69 Mai Xuân Thưởng</t>
  </si>
  <si>
    <t>Hẻm 15 Phan Huy Chú</t>
  </si>
  <si>
    <t>Võ Văn Kiệt và đường 30-4</t>
  </si>
  <si>
    <t>Hẻm 362 Võ Văn Kiệt</t>
  </si>
  <si>
    <t>Bên phải Hẻm 38 Tố Hữu (hết thửa 37, TBĐ số 144); bên trái hết thửa 238, TBĐ số 97</t>
  </si>
  <si>
    <t>Hẻm 114 Phan Huy Chú</t>
  </si>
  <si>
    <t>Hẻm 184 Phan Huy Chú</t>
  </si>
  <si>
    <t>Hẻm 266 Phan Huy Chú</t>
  </si>
  <si>
    <t>Hẻm 260 Phan Huy Chú</t>
  </si>
  <si>
    <t>Hẻm 232 Phan Huy Chú</t>
  </si>
  <si>
    <t>Phường Buôn Ma Thuột</t>
  </si>
  <si>
    <t>Phường Buôn Ma Thuột (Cầu Km13+485)</t>
  </si>
  <si>
    <r>
      <t>ĐVT: đồng/m</t>
    </r>
    <r>
      <rPr>
        <b/>
        <vertAlign val="superscript"/>
        <sz val="13"/>
        <color theme="1"/>
        <rFont val="Arial"/>
        <family val="2"/>
      </rPr>
      <t>2</t>
    </r>
  </si>
  <si>
    <t>Vị trí đất</t>
  </si>
  <si>
    <t>Bảng 1. Giá đất trồng lúa nước 2 vụ:</t>
  </si>
  <si>
    <t>Bảng 2. Giá đất trồng cây hàng năm khác:</t>
  </si>
  <si>
    <t>Bảng 3. Giá đất trồng cây lâu năm:</t>
  </si>
  <si>
    <t>Bảng 4. Giá đất rừng sản xuất:</t>
  </si>
  <si>
    <t>Bảng 5. Giá đất nuôi trồng thủy sản:</t>
  </si>
  <si>
    <r>
      <t>ĐVT: đồng/m</t>
    </r>
    <r>
      <rPr>
        <b/>
        <vertAlign val="superscript"/>
        <sz val="13"/>
        <rFont val="Arial"/>
        <family val="2"/>
      </rPr>
      <t>2</t>
    </r>
  </si>
  <si>
    <t>Giá đất thương mại dịch vụ</t>
  </si>
  <si>
    <t>Tính bằng 50% giá đất ở tại cùng tuyến đường, vị trí</t>
  </si>
  <si>
    <t>Giá đất sản xuất kinh doanh phi nông nghiệp</t>
  </si>
  <si>
    <t>Tính bằng 40% giá đất ở tại cùng tuyến đường, vị trí</t>
  </si>
  <si>
    <t>Bảng 6</t>
  </si>
  <si>
    <t xml:space="preserve">Giá đất ở tại đô thị </t>
  </si>
  <si>
    <t xml:space="preserve">Bảng 7: </t>
  </si>
  <si>
    <t xml:space="preserve">Bảng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</si>
</sst>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6" x14ac:knownFonts="1">
    <font>
      <sz val="11"/>
      <color theme="1"/>
      <name val="Calibri"/>
      <family val="2"/>
      <scheme val="minor"/>
    </font>
    <font>
      <sz val="11"/>
      <color theme="1"/>
      <name val="Calibri"/>
      <family val="2"/>
      <scheme val="minor"/>
    </font>
    <font>
      <b/>
      <sz val="12"/>
      <color theme="1"/>
      <name val="Arial"/>
      <family val="2"/>
    </font>
    <font>
      <sz val="10"/>
      <color theme="1"/>
      <name val="Arial"/>
      <family val="2"/>
    </font>
    <font>
      <i/>
      <sz val="10"/>
      <color theme="1"/>
      <name val="Arial"/>
      <family val="2"/>
    </font>
    <font>
      <b/>
      <sz val="10"/>
      <color theme="1"/>
      <name val="Arial"/>
      <family val="2"/>
    </font>
    <font>
      <b/>
      <vertAlign val="superscript"/>
      <sz val="10"/>
      <color theme="1"/>
      <name val="Arial"/>
      <family val="2"/>
    </font>
    <font>
      <b/>
      <sz val="10"/>
      <name val="Arial"/>
      <family val="2"/>
    </font>
    <font>
      <sz val="10"/>
      <name val="Arial"/>
      <family val="2"/>
    </font>
    <font>
      <sz val="11"/>
      <color indexed="8"/>
      <name val="Calibri"/>
      <family val="2"/>
    </font>
    <font>
      <sz val="11"/>
      <color theme="1"/>
      <name val="Times New Roman"/>
      <family val="1"/>
    </font>
    <font>
      <b/>
      <sz val="9"/>
      <color indexed="81"/>
      <name val="Tahoma"/>
      <family val="2"/>
    </font>
    <font>
      <sz val="9"/>
      <color indexed="81"/>
      <name val="Tahoma"/>
      <family val="2"/>
    </font>
    <font>
      <sz val="10"/>
      <color rgb="FF0070C0"/>
      <name val="Arial"/>
      <family val="2"/>
    </font>
    <font>
      <sz val="11"/>
      <color rgb="FF0070C0"/>
      <name val="Calibri"/>
      <family val="2"/>
      <scheme val="minor"/>
    </font>
    <font>
      <sz val="11"/>
      <color rgb="FF0070C0"/>
      <name val="Times New Roman"/>
      <family val="1"/>
    </font>
    <font>
      <sz val="9"/>
      <color indexed="81"/>
      <name val="Tahoma"/>
      <family val="2"/>
      <charset val="163"/>
    </font>
    <font>
      <b/>
      <sz val="9"/>
      <color indexed="81"/>
      <name val="Tahoma"/>
      <family val="2"/>
      <charset val="163"/>
    </font>
    <font>
      <sz val="8"/>
      <name val="Calibri"/>
      <family val="2"/>
      <scheme val="minor"/>
    </font>
    <font>
      <b/>
      <sz val="14"/>
      <color theme="1"/>
      <name val="Times New Roman"/>
      <family val="1"/>
    </font>
    <font>
      <sz val="14"/>
      <color theme="1"/>
      <name val="Times New Roman"/>
      <family val="1"/>
    </font>
    <font>
      <b/>
      <sz val="11"/>
      <color rgb="FF000000"/>
      <name val="Times New Roman"/>
      <family val="1"/>
    </font>
    <font>
      <b/>
      <vertAlign val="superscript"/>
      <sz val="11"/>
      <color rgb="FF000000"/>
      <name val="Times New Roman"/>
      <family val="1"/>
    </font>
    <font>
      <i/>
      <sz val="11"/>
      <color rgb="FF000000"/>
      <name val="Times New Roman"/>
      <family val="1"/>
    </font>
    <font>
      <sz val="11"/>
      <color rgb="FF000000"/>
      <name val="Times New Roman"/>
      <family val="1"/>
    </font>
    <font>
      <sz val="11"/>
      <color rgb="FF000000"/>
      <name val="Calibri"/>
      <family val="2"/>
    </font>
    <font>
      <b/>
      <sz val="11"/>
      <color theme="1"/>
      <name val="Calibri"/>
      <family val="2"/>
      <scheme val="minor"/>
    </font>
    <font>
      <sz val="13"/>
      <color theme="1"/>
      <name val="Arial"/>
      <family val="2"/>
    </font>
    <font>
      <b/>
      <sz val="13"/>
      <color theme="1"/>
      <name val="Arial"/>
      <family val="2"/>
    </font>
    <font>
      <i/>
      <sz val="13"/>
      <color theme="1"/>
      <name val="Arial"/>
      <family val="2"/>
    </font>
    <font>
      <b/>
      <vertAlign val="superscript"/>
      <sz val="13"/>
      <color theme="1"/>
      <name val="Arial"/>
      <family val="2"/>
    </font>
    <font>
      <b/>
      <sz val="13"/>
      <name val="Arial"/>
      <family val="2"/>
    </font>
    <font>
      <sz val="13"/>
      <name val="Arial"/>
      <family val="2"/>
    </font>
    <font>
      <b/>
      <vertAlign val="superscript"/>
      <sz val="13"/>
      <name val="Arial"/>
      <family val="2"/>
    </font>
    <font>
      <b/>
      <sz val="15"/>
      <name val="Arial"/>
      <family val="2"/>
    </font>
    <font>
      <sz val="15"/>
      <name val="Arial"/>
      <family val="2"/>
    </font>
  </fonts>
  <fills count="10">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8"/>
        <bgColor indexed="64"/>
      </patternFill>
    </fill>
    <fill>
      <patternFill patternType="solid">
        <fgColor rgb="FF0070C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000000"/>
      </right>
      <top/>
      <bottom/>
      <diagonal/>
    </border>
  </borders>
  <cellStyleXfs count="3">
    <xf numFmtId="0" fontId="0" fillId="0" borderId="0"/>
    <xf numFmtId="43" fontId="1" fillId="0" borderId="0" applyFont="0" applyFill="0" applyBorder="0" applyAlignment="0" applyProtection="0"/>
    <xf numFmtId="0" fontId="9" fillId="0" borderId="0"/>
  </cellStyleXfs>
  <cellXfs count="167">
    <xf numFmtId="0" fontId="0" fillId="0" borderId="0" xfId="0"/>
    <xf numFmtId="0" fontId="2" fillId="0" borderId="0" xfId="0" applyFont="1" applyAlignment="1">
      <alignment horizontal="center" vertical="center"/>
    </xf>
    <xf numFmtId="0" fontId="3" fillId="0" borderId="0" xfId="0" applyFont="1" applyAlignment="1">
      <alignment horizontal="centerContinuous" vertical="center"/>
    </xf>
    <xf numFmtId="0" fontId="0" fillId="0" borderId="0" xfId="0"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5" fillId="0" borderId="0" xfId="0" applyFont="1" applyAlignment="1">
      <alignment horizontal="right" vertical="center"/>
    </xf>
    <xf numFmtId="0" fontId="0" fillId="0" borderId="1" xfId="0" applyBorder="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8" fillId="0" borderId="1" xfId="1" applyNumberFormat="1" applyFont="1" applyBorder="1" applyAlignment="1">
      <alignment horizontal="center" vertical="center" wrapText="1"/>
    </xf>
    <xf numFmtId="3" fontId="10" fillId="0" borderId="1" xfId="2" applyNumberFormat="1" applyFont="1" applyBorder="1" applyAlignment="1">
      <alignment horizontal="right" vertical="center"/>
    </xf>
    <xf numFmtId="0" fontId="8" fillId="2" borderId="1" xfId="0" applyFont="1" applyFill="1" applyBorder="1" applyAlignment="1">
      <alignment vertical="center" wrapText="1"/>
    </xf>
    <xf numFmtId="0" fontId="8" fillId="3" borderId="1" xfId="0" applyFont="1" applyFill="1" applyBorder="1" applyAlignment="1">
      <alignment vertical="center" wrapText="1"/>
    </xf>
    <xf numFmtId="0" fontId="8" fillId="4" borderId="1" xfId="0" applyFont="1" applyFill="1" applyBorder="1" applyAlignment="1">
      <alignment vertical="center" wrapText="1"/>
    </xf>
    <xf numFmtId="0" fontId="8" fillId="5" borderId="1" xfId="0" applyFont="1" applyFill="1" applyBorder="1" applyAlignment="1">
      <alignment vertical="center" wrapText="1"/>
    </xf>
    <xf numFmtId="0" fontId="0" fillId="6" borderId="1" xfId="0" applyFill="1" applyBorder="1"/>
    <xf numFmtId="0" fontId="0" fillId="6" borderId="0" xfId="0" applyFill="1"/>
    <xf numFmtId="0" fontId="8" fillId="2" borderId="1" xfId="0" applyFont="1" applyFill="1" applyBorder="1" applyAlignment="1">
      <alignment horizontal="center" vertical="center" wrapText="1"/>
    </xf>
    <xf numFmtId="3" fontId="10" fillId="2" borderId="1" xfId="2" applyNumberFormat="1" applyFont="1" applyFill="1" applyBorder="1" applyAlignment="1">
      <alignment horizontal="right" vertical="center"/>
    </xf>
    <xf numFmtId="0" fontId="8" fillId="7" borderId="1" xfId="0" applyFont="1" applyFill="1" applyBorder="1" applyAlignment="1">
      <alignment vertical="center" wrapText="1"/>
    </xf>
    <xf numFmtId="0" fontId="0" fillId="4" borderId="0" xfId="0" applyFill="1"/>
    <xf numFmtId="0" fontId="8" fillId="4" borderId="1" xfId="0" applyFont="1" applyFill="1" applyBorder="1" applyAlignment="1">
      <alignment horizontal="center" vertical="center" wrapText="1"/>
    </xf>
    <xf numFmtId="0" fontId="0" fillId="4" borderId="1" xfId="0" applyFill="1" applyBorder="1"/>
    <xf numFmtId="0" fontId="7"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xf numFmtId="0" fontId="14" fillId="0" borderId="0" xfId="0" applyFont="1"/>
    <xf numFmtId="3" fontId="15" fillId="0" borderId="1" xfId="2" applyNumberFormat="1" applyFont="1" applyBorder="1" applyAlignment="1">
      <alignment horizontal="right" vertical="center"/>
    </xf>
    <xf numFmtId="0" fontId="0" fillId="0" borderId="1" xfId="0" quotePrefix="1" applyBorder="1"/>
    <xf numFmtId="0" fontId="19" fillId="0" borderId="0" xfId="0" applyFont="1" applyAlignment="1">
      <alignment horizontal="centerContinuous" vertical="center"/>
    </xf>
    <xf numFmtId="0" fontId="20" fillId="0" borderId="0" xfId="0" applyFont="1" applyAlignment="1">
      <alignment horizontal="centerContinuous" vertical="center"/>
    </xf>
    <xf numFmtId="49" fontId="20" fillId="0" borderId="0" xfId="0" applyNumberFormat="1" applyFont="1" applyAlignment="1">
      <alignment horizontal="centerContinuous" vertical="center"/>
    </xf>
    <xf numFmtId="0" fontId="20" fillId="0" borderId="0" xfId="0" applyFont="1"/>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xf>
    <xf numFmtId="49" fontId="20" fillId="0" borderId="1" xfId="0" applyNumberFormat="1" applyFont="1" applyBorder="1" applyAlignment="1">
      <alignment horizontal="center" vertical="center"/>
    </xf>
    <xf numFmtId="0" fontId="20" fillId="0" borderId="0" xfId="0" applyFont="1" applyAlignment="1">
      <alignment horizontal="center" vertical="center"/>
    </xf>
    <xf numFmtId="49" fontId="20" fillId="0" borderId="0" xfId="0" applyNumberFormat="1" applyFont="1"/>
    <xf numFmtId="0" fontId="0" fillId="8" borderId="1" xfId="0" quotePrefix="1" applyFill="1" applyBorder="1"/>
    <xf numFmtId="0" fontId="0" fillId="8" borderId="1" xfId="0" applyFill="1" applyBorder="1"/>
    <xf numFmtId="0" fontId="0" fillId="8" borderId="0" xfId="0" applyFill="1"/>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9" borderId="1" xfId="0" applyFont="1" applyFill="1" applyBorder="1" applyAlignment="1">
      <alignment vertical="center" wrapText="1"/>
    </xf>
    <xf numFmtId="0" fontId="21" fillId="0" borderId="1" xfId="0" applyFont="1" applyBorder="1" applyAlignment="1">
      <alignment horizontal="left" vertical="center" wrapText="1" inden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23" fillId="9" borderId="1" xfId="0" applyFont="1" applyFill="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164" fontId="24" fillId="0" borderId="1" xfId="1" applyNumberFormat="1" applyFont="1" applyBorder="1" applyAlignment="1">
      <alignment vertical="center" wrapText="1"/>
    </xf>
    <xf numFmtId="3" fontId="24" fillId="0" borderId="1" xfId="0" applyNumberFormat="1" applyFont="1" applyBorder="1" applyAlignment="1">
      <alignment horizontal="right" vertical="center" wrapText="1"/>
    </xf>
    <xf numFmtId="3" fontId="24" fillId="9" borderId="1" xfId="0" applyNumberFormat="1" applyFont="1" applyFill="1" applyBorder="1" applyAlignment="1">
      <alignment vertical="center" wrapText="1"/>
    </xf>
    <xf numFmtId="3" fontId="24" fillId="0" borderId="1" xfId="0" applyNumberFormat="1" applyFont="1" applyBorder="1" applyAlignment="1">
      <alignment vertical="center" wrapText="1"/>
    </xf>
    <xf numFmtId="0" fontId="25" fillId="0" borderId="1" xfId="0" applyFont="1" applyBorder="1" applyAlignment="1">
      <alignment vertical="center" wrapText="1"/>
    </xf>
    <xf numFmtId="0" fontId="25" fillId="9" borderId="1" xfId="0" applyFont="1" applyFill="1" applyBorder="1" applyAlignment="1">
      <alignment vertical="center" wrapText="1"/>
    </xf>
    <xf numFmtId="0" fontId="24" fillId="0" borderId="1" xfId="0" applyFont="1" applyBorder="1" applyAlignment="1">
      <alignment horizontal="right" vertical="center" wrapText="1"/>
    </xf>
    <xf numFmtId="3" fontId="24" fillId="9" borderId="1" xfId="0" applyNumberFormat="1" applyFont="1" applyFill="1" applyBorder="1" applyAlignment="1">
      <alignment horizontal="right" vertical="center" wrapText="1"/>
    </xf>
    <xf numFmtId="0" fontId="0" fillId="9" borderId="1" xfId="0" applyFill="1" applyBorder="1"/>
    <xf numFmtId="0" fontId="24" fillId="9" borderId="1" xfId="0" applyFont="1" applyFill="1" applyBorder="1" applyAlignment="1">
      <alignment horizontal="right" vertical="center" wrapText="1"/>
    </xf>
    <xf numFmtId="0" fontId="24" fillId="9" borderId="1" xfId="0" applyFont="1" applyFill="1" applyBorder="1" applyAlignment="1">
      <alignment vertical="center" wrapText="1"/>
    </xf>
    <xf numFmtId="0" fontId="24" fillId="0" borderId="1" xfId="0" applyFont="1" applyBorder="1" applyAlignment="1">
      <alignment horizontal="left" vertical="center" wrapText="1"/>
    </xf>
    <xf numFmtId="0" fontId="0" fillId="0" borderId="1" xfId="0" applyBorder="1" applyAlignment="1">
      <alignment vertical="center" wrapText="1"/>
    </xf>
    <xf numFmtId="0" fontId="24" fillId="0" borderId="1" xfId="0" applyFont="1" applyBorder="1" applyAlignment="1">
      <alignment horizontal="left" vertical="center" wrapText="1" indent="1"/>
    </xf>
    <xf numFmtId="0" fontId="24" fillId="9" borderId="1" xfId="0" applyFont="1" applyFill="1" applyBorder="1" applyAlignment="1">
      <alignment horizontal="left" vertical="center" wrapText="1"/>
    </xf>
    <xf numFmtId="0" fontId="24" fillId="0" borderId="1" xfId="0" applyFont="1" applyBorder="1" applyAlignment="1">
      <alignment horizontal="justify" vertical="center" wrapText="1"/>
    </xf>
    <xf numFmtId="0" fontId="24" fillId="0" borderId="1" xfId="0" applyFont="1" applyBorder="1" applyAlignment="1">
      <alignment wrapText="1"/>
    </xf>
    <xf numFmtId="0" fontId="21" fillId="0" borderId="1" xfId="0" applyFont="1" applyBorder="1" applyAlignment="1">
      <alignment horizontal="left" vertical="center" wrapText="1"/>
    </xf>
    <xf numFmtId="0" fontId="21" fillId="9" borderId="1" xfId="0" applyFont="1" applyFill="1" applyBorder="1" applyAlignment="1">
      <alignment horizontal="left" vertical="center" wrapText="1"/>
    </xf>
    <xf numFmtId="0" fontId="26" fillId="0" borderId="1" xfId="0" applyFont="1" applyBorder="1"/>
    <xf numFmtId="0" fontId="26" fillId="0" borderId="0" xfId="0" applyFont="1"/>
    <xf numFmtId="0" fontId="24" fillId="0" borderId="5" xfId="0" applyFont="1" applyBorder="1" applyAlignment="1">
      <alignment vertical="center" wrapText="1"/>
    </xf>
    <xf numFmtId="0" fontId="24" fillId="0" borderId="0" xfId="0" applyFont="1" applyAlignment="1">
      <alignment vertical="center" wrapText="1"/>
    </xf>
    <xf numFmtId="0" fontId="24" fillId="0" borderId="7" xfId="0" applyFont="1" applyBorder="1" applyAlignment="1">
      <alignment vertical="center" wrapText="1"/>
    </xf>
    <xf numFmtId="0" fontId="24" fillId="0" borderId="0" xfId="0" applyFont="1" applyAlignment="1">
      <alignment horizontal="justify" vertical="center"/>
    </xf>
    <xf numFmtId="0" fontId="0" fillId="9" borderId="0" xfId="0" applyFill="1"/>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8" fillId="2" borderId="1"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27" fillId="0" borderId="0" xfId="0" applyFont="1"/>
    <xf numFmtId="0" fontId="28" fillId="0" borderId="0" xfId="0" applyFont="1" applyAlignment="1">
      <alignment horizontal="center" vertical="center"/>
    </xf>
    <xf numFmtId="0" fontId="28" fillId="0" borderId="0" xfId="0" applyFont="1" applyAlignment="1">
      <alignment horizontal="centerContinuous" vertical="center"/>
    </xf>
    <xf numFmtId="0" fontId="29" fillId="0" borderId="0" xfId="0" applyFont="1" applyAlignment="1">
      <alignment horizontal="centerContinuous" vertical="center"/>
    </xf>
    <xf numFmtId="0" fontId="28" fillId="0" borderId="0" xfId="0" applyFont="1" applyAlignment="1">
      <alignment horizontal="left" vertical="center"/>
    </xf>
    <xf numFmtId="0" fontId="28" fillId="0" borderId="1" xfId="0" applyFont="1" applyBorder="1" applyAlignment="1">
      <alignment horizontal="center" vertical="center" wrapText="1"/>
    </xf>
    <xf numFmtId="0" fontId="28" fillId="0" borderId="1" xfId="0" applyFont="1" applyBorder="1" applyAlignment="1">
      <alignment horizontal="centerContinuous"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 applyNumberFormat="1" applyFont="1" applyBorder="1" applyAlignment="1">
      <alignment horizontal="center" vertical="center" wrapText="1"/>
    </xf>
    <xf numFmtId="0" fontId="27" fillId="0" borderId="1" xfId="0" applyFont="1" applyBorder="1"/>
    <xf numFmtId="0" fontId="28" fillId="0" borderId="0" xfId="0" applyFont="1" applyAlignment="1">
      <alignment vertical="center"/>
    </xf>
    <xf numFmtId="0" fontId="27" fillId="0" borderId="0" xfId="0" applyFont="1" applyAlignment="1">
      <alignment vertical="center"/>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27" fillId="0" borderId="0" xfId="0" applyFont="1" applyBorder="1" applyAlignment="1">
      <alignment horizontal="center" vertical="center" wrapText="1"/>
    </xf>
    <xf numFmtId="0" fontId="27" fillId="0" borderId="0" xfId="0" applyFont="1" applyAlignment="1">
      <alignment vertical="center" wrapText="1"/>
    </xf>
    <xf numFmtId="0" fontId="28" fillId="0" borderId="0" xfId="0" applyFont="1" applyAlignment="1">
      <alignment vertical="center" wrapText="1"/>
    </xf>
    <xf numFmtId="0" fontId="27" fillId="0" borderId="0" xfId="0" applyFont="1" applyAlignment="1">
      <alignment horizontal="centerContinuous" vertical="center"/>
    </xf>
    <xf numFmtId="0" fontId="27" fillId="0" borderId="1" xfId="0" applyFont="1" applyBorder="1" applyAlignment="1">
      <alignment vertical="center"/>
    </xf>
    <xf numFmtId="0" fontId="27" fillId="0" borderId="0" xfId="0" applyFont="1" applyBorder="1" applyAlignment="1">
      <alignment vertical="center" wrapText="1"/>
    </xf>
    <xf numFmtId="0" fontId="27" fillId="0" borderId="0" xfId="0" applyFont="1" applyBorder="1" applyAlignment="1">
      <alignment horizontal="left" vertical="center" wrapText="1"/>
    </xf>
    <xf numFmtId="0" fontId="27" fillId="0" borderId="0" xfId="0" applyFont="1" applyBorder="1" applyAlignment="1">
      <alignment horizontal="left" vertical="center" wrapText="1"/>
    </xf>
    <xf numFmtId="0" fontId="28" fillId="0" borderId="0" xfId="0" applyFont="1" applyAlignment="1">
      <alignment horizontal="center" vertical="center" wrapText="1"/>
    </xf>
    <xf numFmtId="0" fontId="27" fillId="0" borderId="1" xfId="0" quotePrefix="1" applyFont="1" applyBorder="1" applyAlignment="1">
      <alignment horizontal="center" vertical="center" wrapText="1"/>
    </xf>
    <xf numFmtId="164" fontId="27" fillId="0" borderId="1" xfId="1" applyNumberFormat="1" applyFont="1" applyBorder="1" applyAlignment="1">
      <alignment vertical="center" wrapText="1"/>
    </xf>
    <xf numFmtId="0" fontId="28" fillId="0" borderId="0" xfId="0" applyFont="1" applyAlignment="1">
      <alignment horizontal="centerContinuous" vertical="center" wrapText="1"/>
    </xf>
    <xf numFmtId="164" fontId="27" fillId="0" borderId="1" xfId="1" applyNumberFormat="1" applyFont="1" applyBorder="1" applyAlignment="1">
      <alignment horizontal="centerContinuous" vertical="center" wrapText="1"/>
    </xf>
    <xf numFmtId="0" fontId="28" fillId="0" borderId="0" xfId="0" applyFont="1" applyAlignment="1">
      <alignment horizontal="right" vertical="center"/>
    </xf>
    <xf numFmtId="164" fontId="27" fillId="0" borderId="1" xfId="1" applyNumberFormat="1" applyFont="1" applyBorder="1"/>
    <xf numFmtId="0" fontId="32" fillId="0" borderId="0" xfId="0" applyFont="1" applyFill="1" applyAlignment="1">
      <alignment horizontal="left" vertical="center"/>
    </xf>
    <xf numFmtId="0" fontId="32" fillId="0" borderId="0" xfId="0" applyFont="1" applyFill="1" applyAlignment="1">
      <alignment vertical="center"/>
    </xf>
    <xf numFmtId="164" fontId="32" fillId="0" borderId="0" xfId="1" applyNumberFormat="1" applyFont="1" applyFill="1" applyAlignment="1">
      <alignment vertical="center"/>
    </xf>
    <xf numFmtId="164" fontId="32" fillId="0" borderId="0" xfId="1" applyNumberFormat="1" applyFont="1" applyFill="1" applyAlignment="1">
      <alignment horizontal="right" vertical="center"/>
    </xf>
    <xf numFmtId="0" fontId="32" fillId="0" borderId="0" xfId="0" applyFont="1" applyFill="1" applyAlignment="1">
      <alignment horizontal="center" vertical="center"/>
    </xf>
    <xf numFmtId="164" fontId="31" fillId="0" borderId="0" xfId="1" applyNumberFormat="1" applyFont="1" applyFill="1" applyAlignment="1">
      <alignment horizontal="right" vertical="center"/>
    </xf>
    <xf numFmtId="0" fontId="31"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164" fontId="31" fillId="0" borderId="1" xfId="1" applyNumberFormat="1" applyFont="1" applyFill="1" applyBorder="1" applyAlignment="1">
      <alignment horizontal="center" vertical="center" wrapText="1"/>
    </xf>
    <xf numFmtId="164" fontId="31" fillId="0" borderId="2" xfId="1" applyNumberFormat="1" applyFont="1" applyFill="1" applyBorder="1" applyAlignment="1">
      <alignment horizontal="right" vertical="center" wrapText="1"/>
    </xf>
    <xf numFmtId="164" fontId="31" fillId="0" borderId="3" xfId="1" applyNumberFormat="1" applyFont="1" applyFill="1" applyBorder="1" applyAlignment="1">
      <alignment horizontal="right" vertical="center" wrapText="1"/>
    </xf>
    <xf numFmtId="164" fontId="31" fillId="0" borderId="4" xfId="1" applyNumberFormat="1" applyFont="1" applyFill="1" applyBorder="1" applyAlignment="1">
      <alignment horizontal="righ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2" fillId="0" borderId="1" xfId="0" applyFont="1" applyFill="1" applyBorder="1" applyAlignment="1">
      <alignment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right" vertical="center" wrapText="1"/>
    </xf>
    <xf numFmtId="0" fontId="32" fillId="0" borderId="5" xfId="0" applyFont="1" applyFill="1" applyBorder="1" applyAlignment="1">
      <alignment horizontal="center" vertical="center" wrapText="1"/>
    </xf>
    <xf numFmtId="0" fontId="32" fillId="0" borderId="5" xfId="0" applyFont="1" applyFill="1" applyBorder="1" applyAlignment="1">
      <alignment horizontal="left" vertical="center" wrapText="1"/>
    </xf>
    <xf numFmtId="0" fontId="32" fillId="0" borderId="6" xfId="0" applyFont="1" applyFill="1" applyBorder="1" applyAlignment="1">
      <alignment horizontal="center" vertical="center" wrapText="1"/>
    </xf>
    <xf numFmtId="0" fontId="32" fillId="0" borderId="6" xfId="0" applyFont="1" applyFill="1" applyBorder="1" applyAlignment="1">
      <alignment horizontal="left" vertical="center" wrapText="1"/>
    </xf>
    <xf numFmtId="164" fontId="32" fillId="0" borderId="1" xfId="1" applyNumberFormat="1" applyFont="1" applyFill="1" applyBorder="1" applyAlignment="1">
      <alignment horizontal="right" vertical="center"/>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1" fillId="0" borderId="1" xfId="0" applyFont="1" applyFill="1" applyBorder="1" applyAlignment="1">
      <alignment vertical="center" wrapText="1"/>
    </xf>
    <xf numFmtId="0" fontId="32" fillId="0" borderId="1" xfId="0" applyFont="1" applyFill="1" applyBorder="1" applyAlignment="1">
      <alignment vertical="center" wrapText="1"/>
    </xf>
    <xf numFmtId="0" fontId="32" fillId="0" borderId="0" xfId="0" applyFont="1" applyFill="1" applyAlignment="1">
      <alignment vertical="center" wrapText="1"/>
    </xf>
    <xf numFmtId="0" fontId="31" fillId="0" borderId="1" xfId="0" applyFont="1" applyFill="1" applyBorder="1" applyAlignment="1">
      <alignment vertical="center" wrapText="1"/>
    </xf>
    <xf numFmtId="0" fontId="31" fillId="0" borderId="0" xfId="0" applyFont="1" applyAlignment="1">
      <alignment horizontal="center" vertical="center"/>
    </xf>
    <xf numFmtId="0" fontId="31" fillId="0" borderId="0" xfId="0" applyFont="1" applyAlignment="1">
      <alignment horizontal="left" vertical="center" wrapText="1"/>
    </xf>
    <xf numFmtId="0" fontId="32" fillId="0" borderId="0" xfId="0" applyFont="1" applyAlignment="1">
      <alignment vertical="center"/>
    </xf>
    <xf numFmtId="0" fontId="34" fillId="0" borderId="0" xfId="0" applyFont="1" applyFill="1" applyAlignment="1">
      <alignment horizontal="left"/>
    </xf>
    <xf numFmtId="0" fontId="35" fillId="0" borderId="0" xfId="0" applyFont="1" applyFill="1" applyAlignment="1">
      <alignment horizontal="left" vertical="center"/>
    </xf>
    <xf numFmtId="0" fontId="34" fillId="0" borderId="0" xfId="0" applyFont="1" applyFill="1" applyAlignment="1">
      <alignment vertical="center"/>
    </xf>
    <xf numFmtId="0" fontId="35" fillId="0" borderId="0" xfId="0" applyFont="1" applyFill="1" applyAlignment="1">
      <alignment vertical="center"/>
    </xf>
    <xf numFmtId="164" fontId="35" fillId="0" borderId="0" xfId="1" applyNumberFormat="1" applyFont="1" applyFill="1" applyAlignment="1">
      <alignment vertical="center"/>
    </xf>
    <xf numFmtId="164" fontId="35" fillId="0" borderId="0" xfId="1" applyNumberFormat="1" applyFont="1" applyFill="1" applyAlignment="1">
      <alignment horizontal="right" vertical="center"/>
    </xf>
    <xf numFmtId="0" fontId="35" fillId="0" borderId="0" xfId="0" applyFont="1" applyFill="1" applyAlignment="1">
      <alignment vertical="center" wrapText="1"/>
    </xf>
  </cellXfs>
  <cellStyles count="3">
    <cellStyle name="Comma" xfId="1" builtinId="3"/>
    <cellStyle name="Normal" xfId="0" builtinId="0"/>
    <cellStyle name="Normal 2" xfId="2" xr:uid="{00000000-0005-0000-0000-000002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10</xdr:row>
      <xdr:rowOff>0</xdr:rowOff>
    </xdr:from>
    <xdr:to>
      <xdr:col>17</xdr:col>
      <xdr:colOff>419100</xdr:colOff>
      <xdr:row>29</xdr:row>
      <xdr:rowOff>83820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55680" y="2758440"/>
          <a:ext cx="3101340" cy="438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D29"/>
  <sheetViews>
    <sheetView workbookViewId="0">
      <selection activeCell="K20" sqref="K20"/>
    </sheetView>
  </sheetViews>
  <sheetFormatPr defaultRowHeight="15" x14ac:dyDescent="0.25"/>
  <cols>
    <col min="2" max="3" width="15.85546875" bestFit="1" customWidth="1"/>
  </cols>
  <sheetData>
    <row r="5" spans="1:4" x14ac:dyDescent="0.25">
      <c r="A5" s="12" t="s">
        <v>38</v>
      </c>
      <c r="B5" s="12" t="s">
        <v>1170</v>
      </c>
      <c r="C5" s="12" t="s">
        <v>1171</v>
      </c>
      <c r="D5" s="12"/>
    </row>
    <row r="6" spans="1:4" x14ac:dyDescent="0.25">
      <c r="A6" s="36" t="s">
        <v>1198</v>
      </c>
      <c r="B6" s="12" t="s">
        <v>1172</v>
      </c>
      <c r="C6" s="12" t="s">
        <v>1172</v>
      </c>
      <c r="D6" s="12" t="s">
        <v>1186</v>
      </c>
    </row>
    <row r="7" spans="1:4" x14ac:dyDescent="0.25">
      <c r="A7" s="36" t="s">
        <v>1212</v>
      </c>
      <c r="B7" s="12" t="s">
        <v>1173</v>
      </c>
      <c r="C7" s="12" t="s">
        <v>1173</v>
      </c>
      <c r="D7" s="12" t="s">
        <v>1186</v>
      </c>
    </row>
    <row r="8" spans="1:4" x14ac:dyDescent="0.25">
      <c r="A8" s="36" t="s">
        <v>1199</v>
      </c>
      <c r="B8" s="12" t="s">
        <v>1174</v>
      </c>
      <c r="C8" s="12" t="s">
        <v>1174</v>
      </c>
      <c r="D8" s="12" t="s">
        <v>1186</v>
      </c>
    </row>
    <row r="9" spans="1:4" x14ac:dyDescent="0.25">
      <c r="A9" s="36" t="s">
        <v>1200</v>
      </c>
      <c r="B9" s="12" t="s">
        <v>1175</v>
      </c>
      <c r="C9" s="12" t="s">
        <v>1175</v>
      </c>
      <c r="D9" s="12" t="s">
        <v>1186</v>
      </c>
    </row>
    <row r="10" spans="1:4" x14ac:dyDescent="0.25">
      <c r="A10" s="36" t="s">
        <v>1201</v>
      </c>
      <c r="B10" s="12" t="s">
        <v>1176</v>
      </c>
      <c r="C10" s="12" t="s">
        <v>1176</v>
      </c>
      <c r="D10" s="12" t="s">
        <v>1186</v>
      </c>
    </row>
    <row r="11" spans="1:4" x14ac:dyDescent="0.25">
      <c r="A11" s="36" t="s">
        <v>1202</v>
      </c>
      <c r="B11" s="12" t="s">
        <v>1177</v>
      </c>
      <c r="C11" s="12" t="s">
        <v>1177</v>
      </c>
      <c r="D11" s="12" t="s">
        <v>1186</v>
      </c>
    </row>
    <row r="12" spans="1:4" x14ac:dyDescent="0.25">
      <c r="A12" s="36" t="s">
        <v>1203</v>
      </c>
      <c r="B12" s="12" t="s">
        <v>1178</v>
      </c>
      <c r="C12" s="12" t="s">
        <v>1178</v>
      </c>
      <c r="D12" s="12" t="s">
        <v>1186</v>
      </c>
    </row>
    <row r="13" spans="1:4" x14ac:dyDescent="0.25">
      <c r="A13" s="36" t="s">
        <v>1204</v>
      </c>
      <c r="B13" s="12" t="s">
        <v>1188</v>
      </c>
      <c r="C13" s="12" t="s">
        <v>1188</v>
      </c>
      <c r="D13" s="12" t="s">
        <v>1186</v>
      </c>
    </row>
    <row r="14" spans="1:4" s="51" customFormat="1" x14ac:dyDescent="0.25">
      <c r="A14" s="49" t="s">
        <v>1205</v>
      </c>
      <c r="B14" s="50" t="s">
        <v>1179</v>
      </c>
      <c r="C14" s="50" t="s">
        <v>1172</v>
      </c>
      <c r="D14" s="50" t="s">
        <v>1187</v>
      </c>
    </row>
    <row r="15" spans="1:4" s="51" customFormat="1" x14ac:dyDescent="0.25">
      <c r="A15" s="49" t="s">
        <v>1206</v>
      </c>
      <c r="B15" s="50" t="s">
        <v>1180</v>
      </c>
      <c r="C15" s="50" t="s">
        <v>1173</v>
      </c>
      <c r="D15" s="50" t="s">
        <v>1187</v>
      </c>
    </row>
    <row r="16" spans="1:4" s="51" customFormat="1" x14ac:dyDescent="0.25">
      <c r="A16" s="49" t="s">
        <v>1207</v>
      </c>
      <c r="B16" s="50" t="s">
        <v>1181</v>
      </c>
      <c r="C16" s="50" t="s">
        <v>1174</v>
      </c>
      <c r="D16" s="50" t="s">
        <v>1187</v>
      </c>
    </row>
    <row r="17" spans="1:4" s="51" customFormat="1" x14ac:dyDescent="0.25">
      <c r="A17" s="49" t="s">
        <v>1208</v>
      </c>
      <c r="B17" s="50" t="s">
        <v>1182</v>
      </c>
      <c r="C17" s="50" t="s">
        <v>1175</v>
      </c>
      <c r="D17" s="50" t="s">
        <v>1187</v>
      </c>
    </row>
    <row r="18" spans="1:4" s="51" customFormat="1" x14ac:dyDescent="0.25">
      <c r="A18" s="49" t="s">
        <v>1209</v>
      </c>
      <c r="B18" s="50" t="s">
        <v>1183</v>
      </c>
      <c r="C18" s="50" t="s">
        <v>1176</v>
      </c>
      <c r="D18" s="50" t="s">
        <v>1187</v>
      </c>
    </row>
    <row r="19" spans="1:4" s="51" customFormat="1" x14ac:dyDescent="0.25">
      <c r="A19" s="49" t="s">
        <v>1210</v>
      </c>
      <c r="B19" s="50" t="s">
        <v>1184</v>
      </c>
      <c r="C19" s="50" t="s">
        <v>1177</v>
      </c>
      <c r="D19" s="50" t="s">
        <v>1187</v>
      </c>
    </row>
    <row r="20" spans="1:4" s="51" customFormat="1" x14ac:dyDescent="0.25">
      <c r="A20" s="49" t="s">
        <v>1211</v>
      </c>
      <c r="B20" s="50" t="s">
        <v>1185</v>
      </c>
      <c r="C20" s="50" t="s">
        <v>1178</v>
      </c>
      <c r="D20" s="50" t="s">
        <v>1187</v>
      </c>
    </row>
    <row r="21" spans="1:4" x14ac:dyDescent="0.25">
      <c r="A21" s="36" t="s">
        <v>1213</v>
      </c>
      <c r="B21" s="12" t="s">
        <v>1189</v>
      </c>
      <c r="C21" s="12" t="s">
        <v>1189</v>
      </c>
      <c r="D21" s="12" t="s">
        <v>1187</v>
      </c>
    </row>
    <row r="22" spans="1:4" x14ac:dyDescent="0.25">
      <c r="A22" s="36" t="s">
        <v>1214</v>
      </c>
      <c r="B22" s="12" t="s">
        <v>1190</v>
      </c>
      <c r="C22" s="12" t="s">
        <v>1190</v>
      </c>
      <c r="D22" s="12" t="s">
        <v>1187</v>
      </c>
    </row>
    <row r="23" spans="1:4" x14ac:dyDescent="0.25">
      <c r="A23" s="36" t="s">
        <v>1215</v>
      </c>
      <c r="B23" s="12" t="s">
        <v>1191</v>
      </c>
      <c r="C23" s="12" t="s">
        <v>1191</v>
      </c>
      <c r="D23" s="12" t="s">
        <v>1187</v>
      </c>
    </row>
    <row r="24" spans="1:4" x14ac:dyDescent="0.25">
      <c r="A24" s="36" t="s">
        <v>1216</v>
      </c>
      <c r="B24" s="12" t="s">
        <v>1192</v>
      </c>
      <c r="C24" s="12" t="s">
        <v>1192</v>
      </c>
      <c r="D24" s="12" t="s">
        <v>1187</v>
      </c>
    </row>
    <row r="25" spans="1:4" x14ac:dyDescent="0.25">
      <c r="A25" s="36" t="s">
        <v>1217</v>
      </c>
      <c r="B25" s="12" t="s">
        <v>1193</v>
      </c>
      <c r="C25" s="12" t="s">
        <v>1193</v>
      </c>
      <c r="D25" s="12" t="s">
        <v>1187</v>
      </c>
    </row>
    <row r="26" spans="1:4" x14ac:dyDescent="0.25">
      <c r="A26" s="36" t="s">
        <v>1218</v>
      </c>
      <c r="B26" s="12" t="s">
        <v>1194</v>
      </c>
      <c r="C26" s="12" t="s">
        <v>1194</v>
      </c>
      <c r="D26" s="12" t="s">
        <v>1187</v>
      </c>
    </row>
    <row r="27" spans="1:4" x14ac:dyDescent="0.25">
      <c r="A27" s="36" t="s">
        <v>1219</v>
      </c>
      <c r="B27" s="12" t="s">
        <v>1195</v>
      </c>
      <c r="C27" s="12" t="s">
        <v>1195</v>
      </c>
      <c r="D27" s="12" t="s">
        <v>1187</v>
      </c>
    </row>
    <row r="28" spans="1:4" x14ac:dyDescent="0.25">
      <c r="A28" s="36" t="s">
        <v>1220</v>
      </c>
      <c r="B28" s="12" t="s">
        <v>1196</v>
      </c>
      <c r="C28" s="12" t="s">
        <v>1196</v>
      </c>
      <c r="D28" s="12" t="s">
        <v>1187</v>
      </c>
    </row>
    <row r="29" spans="1:4" x14ac:dyDescent="0.25">
      <c r="A29" s="36" t="s">
        <v>1221</v>
      </c>
      <c r="B29" s="12" t="s">
        <v>1197</v>
      </c>
      <c r="C29" s="12" t="s">
        <v>1197</v>
      </c>
      <c r="D29" s="12" t="s">
        <v>1187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
  <sheetViews>
    <sheetView topLeftCell="A13" workbookViewId="0">
      <selection activeCell="D41" sqref="D41"/>
    </sheetView>
  </sheetViews>
  <sheetFormatPr defaultRowHeight="16.5" x14ac:dyDescent="0.25"/>
  <cols>
    <col min="1" max="1" width="13.140625" style="109" customWidth="1"/>
    <col min="2" max="2" width="24" style="109" customWidth="1"/>
    <col min="3" max="3" width="30.42578125" style="109" customWidth="1"/>
    <col min="4" max="4" width="25.5703125" style="109" customWidth="1"/>
    <col min="5" max="5" width="15.140625" style="109" customWidth="1"/>
    <col min="6" max="6" width="12.28515625" style="109" customWidth="1"/>
    <col min="7" max="7" width="12.85546875" style="109" customWidth="1"/>
    <col min="8" max="8" width="44.7109375" style="109" customWidth="1"/>
    <col min="9" max="16384" width="9.140625" style="109"/>
  </cols>
  <sheetData>
    <row r="1" spans="1:9" x14ac:dyDescent="0.25">
      <c r="C1" s="98" t="s">
        <v>1166</v>
      </c>
      <c r="I1" s="113"/>
    </row>
    <row r="2" spans="1:9" s="108" customFormat="1" x14ac:dyDescent="0.25">
      <c r="A2" s="99" t="s">
        <v>1169</v>
      </c>
      <c r="B2" s="99"/>
      <c r="C2" s="99"/>
      <c r="D2" s="99"/>
      <c r="E2" s="99"/>
      <c r="F2" s="99"/>
      <c r="I2" s="114"/>
    </row>
    <row r="3" spans="1:9" x14ac:dyDescent="0.25">
      <c r="A3" s="100"/>
      <c r="B3" s="115"/>
      <c r="C3" s="115"/>
      <c r="D3" s="115"/>
      <c r="E3" s="115"/>
      <c r="F3" s="115"/>
      <c r="I3" s="113"/>
    </row>
    <row r="4" spans="1:9" x14ac:dyDescent="0.25">
      <c r="A4" s="101" t="s">
        <v>1531</v>
      </c>
      <c r="B4" s="115"/>
      <c r="C4" s="115"/>
      <c r="D4" s="115"/>
      <c r="E4" s="115"/>
      <c r="F4" s="115"/>
      <c r="I4" s="113"/>
    </row>
    <row r="5" spans="1:9" ht="19.5" x14ac:dyDescent="0.25">
      <c r="B5" s="115"/>
      <c r="C5" s="115"/>
      <c r="D5" s="115"/>
      <c r="E5" s="101" t="s">
        <v>1529</v>
      </c>
      <c r="F5" s="115"/>
      <c r="I5" s="113"/>
    </row>
    <row r="6" spans="1:9" ht="43.9" customHeight="1" x14ac:dyDescent="0.25">
      <c r="A6" s="102" t="s">
        <v>5</v>
      </c>
      <c r="B6" s="102" t="s">
        <v>1530</v>
      </c>
      <c r="C6" s="103" t="s">
        <v>1167</v>
      </c>
      <c r="D6" s="103"/>
      <c r="E6" s="102" t="s">
        <v>1168</v>
      </c>
      <c r="F6" s="102" t="s">
        <v>45</v>
      </c>
    </row>
    <row r="7" spans="1:9" x14ac:dyDescent="0.25">
      <c r="A7" s="102"/>
      <c r="B7" s="102"/>
      <c r="C7" s="111" t="s">
        <v>12</v>
      </c>
      <c r="D7" s="111" t="s">
        <v>13</v>
      </c>
      <c r="E7" s="102"/>
      <c r="F7" s="102"/>
    </row>
    <row r="8" spans="1:9" x14ac:dyDescent="0.25">
      <c r="A8" s="105">
        <v>1</v>
      </c>
      <c r="B8" s="105" t="s">
        <v>8</v>
      </c>
      <c r="C8" s="106">
        <v>66000</v>
      </c>
      <c r="D8" s="106">
        <v>66000</v>
      </c>
      <c r="E8" s="106">
        <v>150000</v>
      </c>
      <c r="F8" s="116"/>
    </row>
    <row r="9" spans="1:9" x14ac:dyDescent="0.25">
      <c r="A9" s="105">
        <v>2</v>
      </c>
      <c r="B9" s="105" t="s">
        <v>9</v>
      </c>
      <c r="C9" s="106">
        <v>60500</v>
      </c>
      <c r="D9" s="106">
        <v>55000</v>
      </c>
      <c r="E9" s="106">
        <v>120000</v>
      </c>
      <c r="F9" s="116"/>
    </row>
    <row r="10" spans="1:9" ht="33.6" customHeight="1" x14ac:dyDescent="0.25">
      <c r="A10" s="105">
        <v>3</v>
      </c>
      <c r="B10" s="105" t="s">
        <v>10</v>
      </c>
      <c r="C10" s="106">
        <v>49500</v>
      </c>
      <c r="D10" s="106">
        <v>49500</v>
      </c>
      <c r="E10" s="106">
        <v>100000</v>
      </c>
      <c r="F10" s="116"/>
    </row>
    <row r="11" spans="1:9" x14ac:dyDescent="0.25">
      <c r="A11" s="108"/>
    </row>
    <row r="12" spans="1:9" x14ac:dyDescent="0.25">
      <c r="A12" s="108"/>
    </row>
    <row r="13" spans="1:9" ht="58.5" customHeight="1" x14ac:dyDescent="0.25">
      <c r="A13" s="112" t="s">
        <v>8</v>
      </c>
      <c r="B13" s="118" t="s">
        <v>1223</v>
      </c>
      <c r="C13" s="118"/>
      <c r="D13" s="118"/>
      <c r="E13" s="118"/>
      <c r="F13" s="118"/>
      <c r="G13" s="117"/>
      <c r="H13" s="117"/>
    </row>
    <row r="14" spans="1:9" ht="30" customHeight="1" x14ac:dyDescent="0.25">
      <c r="A14" s="112" t="s">
        <v>9</v>
      </c>
      <c r="B14" s="118" t="s">
        <v>1222</v>
      </c>
      <c r="C14" s="118"/>
      <c r="D14" s="118"/>
      <c r="E14" s="118"/>
      <c r="F14" s="118"/>
      <c r="G14" s="117"/>
      <c r="H14" s="117"/>
    </row>
    <row r="15" spans="1:9" ht="16.5" customHeight="1" x14ac:dyDescent="0.25">
      <c r="A15" s="112" t="s">
        <v>10</v>
      </c>
      <c r="B15" s="117" t="s">
        <v>1224</v>
      </c>
      <c r="C15" s="117"/>
      <c r="D15" s="117"/>
      <c r="E15" s="117"/>
      <c r="F15" s="117"/>
      <c r="G15" s="117"/>
      <c r="H15" s="117"/>
    </row>
    <row r="16" spans="1:9" x14ac:dyDescent="0.25">
      <c r="A16" s="108"/>
    </row>
    <row r="17" spans="1:1" x14ac:dyDescent="0.25">
      <c r="A17" s="108"/>
    </row>
    <row r="18" spans="1:1" x14ac:dyDescent="0.25">
      <c r="A18" s="108"/>
    </row>
  </sheetData>
  <mergeCells count="6">
    <mergeCell ref="B13:F13"/>
    <mergeCell ref="B14:F14"/>
    <mergeCell ref="E6:E7"/>
    <mergeCell ref="F6:F7"/>
    <mergeCell ref="A6:A7"/>
    <mergeCell ref="B6:B7"/>
  </mergeCells>
  <pageMargins left="0.70866141732283472" right="0.70866141732283472" top="0.74803149606299213" bottom="0.74803149606299213" header="0.31496062992125984" footer="0.31496062992125984"/>
  <pageSetup paperSize="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6"/>
  <sheetViews>
    <sheetView tabSelected="1" workbookViewId="0">
      <selection activeCell="C14" sqref="C14"/>
    </sheetView>
  </sheetViews>
  <sheetFormatPr defaultRowHeight="16.5" x14ac:dyDescent="0.25"/>
  <cols>
    <col min="1" max="1" width="14" style="109" customWidth="1"/>
    <col min="2" max="2" width="23.5703125" style="109" customWidth="1"/>
    <col min="3" max="3" width="43.42578125" style="109" customWidth="1"/>
    <col min="4" max="4" width="26.85546875" style="109" customWidth="1"/>
    <col min="5" max="5" width="21" style="109" customWidth="1"/>
    <col min="6" max="6" width="51.140625" style="109" customWidth="1"/>
    <col min="7" max="16384" width="9.140625" style="109"/>
  </cols>
  <sheetData>
    <row r="2" spans="1:9" ht="23.45" customHeight="1" x14ac:dyDescent="0.25">
      <c r="A2" s="108" t="s">
        <v>1532</v>
      </c>
    </row>
    <row r="3" spans="1:9" ht="19.5" x14ac:dyDescent="0.25">
      <c r="B3" s="115"/>
      <c r="C3" s="115"/>
      <c r="D3" s="101" t="s">
        <v>1529</v>
      </c>
      <c r="E3" s="115"/>
      <c r="I3" s="113"/>
    </row>
    <row r="4" spans="1:9" ht="43.9" customHeight="1" x14ac:dyDescent="0.25">
      <c r="A4" s="110" t="s">
        <v>5</v>
      </c>
      <c r="B4" s="110" t="s">
        <v>1530</v>
      </c>
      <c r="C4" s="103" t="s">
        <v>1167</v>
      </c>
      <c r="D4" s="110" t="s">
        <v>1168</v>
      </c>
      <c r="E4" s="110" t="s">
        <v>45</v>
      </c>
    </row>
    <row r="5" spans="1:9" x14ac:dyDescent="0.25">
      <c r="A5" s="121" t="s">
        <v>1198</v>
      </c>
      <c r="B5" s="105" t="s">
        <v>8</v>
      </c>
      <c r="C5" s="122">
        <v>102000</v>
      </c>
      <c r="D5" s="106">
        <v>360000</v>
      </c>
      <c r="E5" s="110"/>
    </row>
    <row r="6" spans="1:9" x14ac:dyDescent="0.25">
      <c r="A6" s="121" t="s">
        <v>1212</v>
      </c>
      <c r="B6" s="105" t="s">
        <v>9</v>
      </c>
      <c r="C6" s="122">
        <v>90000</v>
      </c>
      <c r="D6" s="106">
        <v>320000</v>
      </c>
      <c r="E6" s="110"/>
    </row>
    <row r="7" spans="1:9" x14ac:dyDescent="0.25">
      <c r="A7" s="121" t="s">
        <v>1199</v>
      </c>
      <c r="B7" s="105" t="s">
        <v>10</v>
      </c>
      <c r="C7" s="122">
        <v>78000</v>
      </c>
      <c r="D7" s="106">
        <v>280000</v>
      </c>
      <c r="E7" s="110"/>
    </row>
    <row r="8" spans="1:9" x14ac:dyDescent="0.25">
      <c r="A8" s="120"/>
      <c r="B8" s="120"/>
      <c r="C8" s="113"/>
      <c r="D8" s="113"/>
      <c r="E8" s="113"/>
      <c r="F8" s="113"/>
      <c r="G8" s="120"/>
      <c r="H8" s="120"/>
      <c r="I8" s="120"/>
    </row>
    <row r="9" spans="1:9" x14ac:dyDescent="0.25">
      <c r="A9" s="120"/>
      <c r="B9" s="120"/>
      <c r="C9" s="113"/>
      <c r="D9" s="113"/>
      <c r="E9" s="113"/>
      <c r="F9" s="113"/>
      <c r="G9" s="120"/>
      <c r="H9" s="120"/>
      <c r="I9" s="120"/>
    </row>
    <row r="10" spans="1:9" x14ac:dyDescent="0.25">
      <c r="A10" s="120"/>
      <c r="B10" s="120"/>
      <c r="C10" s="113"/>
      <c r="D10" s="113"/>
      <c r="E10" s="113"/>
      <c r="F10" s="113"/>
      <c r="G10" s="120"/>
      <c r="H10" s="120"/>
      <c r="I10" s="120"/>
    </row>
    <row r="11" spans="1:9" ht="50.25" customHeight="1" x14ac:dyDescent="0.25">
      <c r="A11" s="112" t="s">
        <v>8</v>
      </c>
      <c r="B11" s="118" t="s">
        <v>1223</v>
      </c>
      <c r="C11" s="118"/>
      <c r="D11" s="118"/>
      <c r="E11" s="118"/>
      <c r="F11" s="117"/>
      <c r="G11" s="120"/>
      <c r="H11" s="120"/>
      <c r="I11" s="120"/>
    </row>
    <row r="12" spans="1:9" ht="16.5" customHeight="1" x14ac:dyDescent="0.25">
      <c r="A12" s="112" t="s">
        <v>9</v>
      </c>
      <c r="B12" s="118" t="s">
        <v>1225</v>
      </c>
      <c r="C12" s="118"/>
      <c r="D12" s="118"/>
      <c r="E12" s="118"/>
      <c r="F12" s="117"/>
      <c r="G12" s="120"/>
      <c r="H12" s="120"/>
      <c r="I12" s="120"/>
    </row>
    <row r="13" spans="1:9" x14ac:dyDescent="0.25">
      <c r="A13" s="112" t="s">
        <v>10</v>
      </c>
      <c r="B13" s="119" t="s">
        <v>1224</v>
      </c>
      <c r="C13" s="119"/>
      <c r="D13" s="119"/>
      <c r="E13" s="119"/>
      <c r="F13" s="117"/>
      <c r="G13" s="120"/>
      <c r="H13" s="120"/>
      <c r="I13" s="120"/>
    </row>
    <row r="14" spans="1:9" x14ac:dyDescent="0.25">
      <c r="A14" s="120"/>
      <c r="B14" s="120"/>
      <c r="C14" s="113"/>
      <c r="D14" s="113"/>
      <c r="E14" s="113"/>
      <c r="F14" s="113"/>
      <c r="G14" s="120"/>
      <c r="H14" s="120"/>
      <c r="I14" s="120"/>
    </row>
    <row r="15" spans="1:9" x14ac:dyDescent="0.25">
      <c r="A15" s="120"/>
      <c r="B15" s="120"/>
      <c r="C15" s="113"/>
      <c r="D15" s="113"/>
      <c r="E15" s="113"/>
      <c r="F15" s="113"/>
      <c r="G15" s="120"/>
      <c r="H15" s="120"/>
      <c r="I15" s="120"/>
    </row>
    <row r="16" spans="1:9" x14ac:dyDescent="0.25">
      <c r="A16" s="120"/>
      <c r="B16" s="120"/>
      <c r="C16" s="113"/>
      <c r="D16" s="113"/>
      <c r="E16" s="113"/>
      <c r="F16" s="113"/>
      <c r="G16" s="120"/>
      <c r="H16" s="120"/>
      <c r="I16" s="120"/>
    </row>
  </sheetData>
  <mergeCells count="2">
    <mergeCell ref="B11:E11"/>
    <mergeCell ref="B12:E12"/>
  </mergeCells>
  <phoneticPr fontId="18"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5"/>
  <sheetViews>
    <sheetView workbookViewId="0">
      <selection activeCell="A3" sqref="A3"/>
    </sheetView>
  </sheetViews>
  <sheetFormatPr defaultRowHeight="16.5" x14ac:dyDescent="0.25"/>
  <cols>
    <col min="1" max="1" width="9.140625" style="109"/>
    <col min="2" max="2" width="26" style="109" customWidth="1"/>
    <col min="3" max="3" width="27.85546875" style="109" customWidth="1"/>
    <col min="4" max="4" width="26.140625" style="109" customWidth="1"/>
    <col min="5" max="5" width="14" style="109" customWidth="1"/>
    <col min="6" max="16384" width="9.140625" style="109"/>
  </cols>
  <sheetData>
    <row r="2" spans="1:6" x14ac:dyDescent="0.25">
      <c r="A2" s="108" t="s">
        <v>1533</v>
      </c>
    </row>
    <row r="3" spans="1:6" x14ac:dyDescent="0.25">
      <c r="B3" s="115"/>
      <c r="C3" s="115"/>
      <c r="D3" s="115"/>
      <c r="F3" s="113"/>
    </row>
    <row r="4" spans="1:6" ht="43.9" customHeight="1" x14ac:dyDescent="0.25">
      <c r="A4" s="102" t="s">
        <v>5</v>
      </c>
      <c r="B4" s="102" t="s">
        <v>1530</v>
      </c>
      <c r="C4" s="103" t="s">
        <v>1167</v>
      </c>
      <c r="D4" s="103"/>
      <c r="E4" s="102" t="s">
        <v>1168</v>
      </c>
      <c r="F4" s="102" t="s">
        <v>45</v>
      </c>
    </row>
    <row r="5" spans="1:6" ht="33.75" customHeight="1" x14ac:dyDescent="0.25">
      <c r="A5" s="102"/>
      <c r="B5" s="102"/>
      <c r="C5" s="111" t="s">
        <v>12</v>
      </c>
      <c r="D5" s="111" t="s">
        <v>13</v>
      </c>
      <c r="E5" s="102"/>
      <c r="F5" s="102"/>
    </row>
    <row r="6" spans="1:6" x14ac:dyDescent="0.25">
      <c r="A6" s="121" t="s">
        <v>1198</v>
      </c>
      <c r="B6" s="105" t="s">
        <v>8</v>
      </c>
      <c r="C6" s="106">
        <v>140000</v>
      </c>
      <c r="D6" s="124">
        <v>133000</v>
      </c>
      <c r="E6" s="106">
        <v>430000</v>
      </c>
      <c r="F6" s="116"/>
    </row>
    <row r="7" spans="1:6" x14ac:dyDescent="0.25">
      <c r="A7" s="121" t="s">
        <v>1212</v>
      </c>
      <c r="B7" s="105" t="s">
        <v>9</v>
      </c>
      <c r="C7" s="106">
        <v>126000</v>
      </c>
      <c r="D7" s="124">
        <v>112000</v>
      </c>
      <c r="E7" s="106">
        <v>380000</v>
      </c>
      <c r="F7" s="116"/>
    </row>
    <row r="8" spans="1:6" x14ac:dyDescent="0.25">
      <c r="A8" s="121" t="s">
        <v>1199</v>
      </c>
      <c r="B8" s="105" t="s">
        <v>10</v>
      </c>
      <c r="C8" s="106">
        <v>105000</v>
      </c>
      <c r="D8" s="124">
        <v>98000</v>
      </c>
      <c r="E8" s="106">
        <v>340000</v>
      </c>
      <c r="F8" s="116"/>
    </row>
    <row r="9" spans="1:6" x14ac:dyDescent="0.25">
      <c r="A9" s="120"/>
      <c r="B9" s="120"/>
      <c r="C9" s="123"/>
      <c r="D9" s="123"/>
      <c r="E9" s="120"/>
    </row>
    <row r="10" spans="1:6" x14ac:dyDescent="0.25">
      <c r="A10" s="120"/>
      <c r="B10" s="120"/>
      <c r="C10" s="123"/>
      <c r="D10" s="123"/>
      <c r="E10" s="120"/>
    </row>
    <row r="11" spans="1:6" x14ac:dyDescent="0.25">
      <c r="A11" s="120"/>
      <c r="B11" s="120"/>
      <c r="C11" s="123"/>
      <c r="D11" s="123"/>
      <c r="E11" s="120"/>
    </row>
    <row r="12" spans="1:6" x14ac:dyDescent="0.25">
      <c r="A12" s="120"/>
      <c r="B12" s="120"/>
      <c r="C12" s="123"/>
      <c r="D12" s="123"/>
      <c r="E12" s="120"/>
    </row>
    <row r="13" spans="1:6" ht="78.75" customHeight="1" x14ac:dyDescent="0.25">
      <c r="A13" s="112" t="s">
        <v>8</v>
      </c>
      <c r="B13" s="118" t="s">
        <v>1223</v>
      </c>
      <c r="C13" s="118"/>
      <c r="D13" s="118"/>
      <c r="E13" s="118"/>
      <c r="F13" s="118"/>
    </row>
    <row r="14" spans="1:6" ht="28.5" customHeight="1" x14ac:dyDescent="0.25">
      <c r="A14" s="112" t="s">
        <v>9</v>
      </c>
      <c r="B14" s="118" t="s">
        <v>1225</v>
      </c>
      <c r="C14" s="118"/>
      <c r="D14" s="118"/>
      <c r="E14" s="118"/>
      <c r="F14" s="118"/>
    </row>
    <row r="15" spans="1:6" x14ac:dyDescent="0.25">
      <c r="A15" s="112" t="s">
        <v>10</v>
      </c>
      <c r="B15" s="118" t="s">
        <v>1224</v>
      </c>
      <c r="C15" s="118"/>
      <c r="D15" s="118"/>
      <c r="E15" s="118"/>
      <c r="F15" s="118"/>
    </row>
  </sheetData>
  <mergeCells count="7">
    <mergeCell ref="B13:F13"/>
    <mergeCell ref="B14:F14"/>
    <mergeCell ref="B15:F15"/>
    <mergeCell ref="E4:E5"/>
    <mergeCell ref="F4:F5"/>
    <mergeCell ref="A4:A5"/>
    <mergeCell ref="B4:B5"/>
  </mergeCells>
  <pageMargins left="0.70866141732283472" right="0.70866141732283472"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E9"/>
  <sheetViews>
    <sheetView workbookViewId="0">
      <selection activeCell="D13" sqref="D13"/>
    </sheetView>
  </sheetViews>
  <sheetFormatPr defaultRowHeight="16.5" x14ac:dyDescent="0.25"/>
  <cols>
    <col min="1" max="1" width="9.140625" style="97"/>
    <col min="2" max="2" width="27.85546875" style="97" customWidth="1"/>
    <col min="3" max="3" width="38.85546875" style="97" customWidth="1"/>
    <col min="4" max="4" width="32.28515625" style="97" customWidth="1"/>
    <col min="5" max="5" width="22.5703125" style="97" customWidth="1"/>
    <col min="6" max="16384" width="9.140625" style="97"/>
  </cols>
  <sheetData>
    <row r="2" spans="1:5" x14ac:dyDescent="0.25">
      <c r="A2" s="108" t="s">
        <v>1534</v>
      </c>
    </row>
    <row r="3" spans="1:5" ht="19.5" x14ac:dyDescent="0.25">
      <c r="D3" s="125" t="s">
        <v>1529</v>
      </c>
    </row>
    <row r="4" spans="1:5" ht="43.9" customHeight="1" x14ac:dyDescent="0.25">
      <c r="A4" s="110" t="s">
        <v>5</v>
      </c>
      <c r="B4" s="110" t="s">
        <v>1530</v>
      </c>
      <c r="C4" s="103" t="s">
        <v>1167</v>
      </c>
      <c r="D4" s="110" t="s">
        <v>1168</v>
      </c>
      <c r="E4" s="110" t="s">
        <v>45</v>
      </c>
    </row>
    <row r="5" spans="1:5" x14ac:dyDescent="0.25">
      <c r="A5" s="110">
        <v>1</v>
      </c>
      <c r="B5" s="110" t="s">
        <v>8</v>
      </c>
      <c r="C5" s="124">
        <v>40000</v>
      </c>
      <c r="D5" s="106">
        <v>50000</v>
      </c>
      <c r="E5" s="110"/>
    </row>
    <row r="6" spans="1:5" x14ac:dyDescent="0.25">
      <c r="A6" s="120"/>
      <c r="B6" s="120"/>
      <c r="C6" s="123"/>
      <c r="D6" s="120"/>
      <c r="E6" s="120"/>
    </row>
    <row r="7" spans="1:5" x14ac:dyDescent="0.25">
      <c r="A7" s="120"/>
      <c r="B7" s="120"/>
      <c r="C7" s="123"/>
      <c r="D7" s="120"/>
      <c r="E7" s="120"/>
    </row>
    <row r="8" spans="1:5" x14ac:dyDescent="0.25">
      <c r="A8" s="120"/>
      <c r="B8" s="120"/>
      <c r="C8" s="123"/>
      <c r="D8" s="120"/>
      <c r="E8" s="120"/>
    </row>
    <row r="9" spans="1:5" x14ac:dyDescent="0.25">
      <c r="A9" s="120"/>
      <c r="B9" s="120"/>
      <c r="C9" s="123"/>
      <c r="D9" s="120"/>
      <c r="E9" s="120"/>
    </row>
  </sheetData>
  <pageMargins left="0.70866141732283472" right="0.70866141732283472"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F6"/>
  <sheetViews>
    <sheetView workbookViewId="0">
      <selection activeCell="D13" sqref="D13"/>
    </sheetView>
  </sheetViews>
  <sheetFormatPr defaultRowHeight="16.5" x14ac:dyDescent="0.25"/>
  <cols>
    <col min="1" max="1" width="9.140625" style="97"/>
    <col min="2" max="2" width="27.85546875" style="97" customWidth="1"/>
    <col min="3" max="3" width="29.28515625" style="97" customWidth="1"/>
    <col min="4" max="4" width="37" style="97" customWidth="1"/>
    <col min="5" max="5" width="31.28515625" style="97" customWidth="1"/>
    <col min="6" max="16384" width="9.140625" style="97"/>
  </cols>
  <sheetData>
    <row r="2" spans="1:6" x14ac:dyDescent="0.25">
      <c r="A2" s="108" t="s">
        <v>1535</v>
      </c>
    </row>
    <row r="3" spans="1:6" ht="19.5" x14ac:dyDescent="0.25">
      <c r="D3" s="125" t="s">
        <v>1529</v>
      </c>
    </row>
    <row r="4" spans="1:6" ht="43.9" customHeight="1" x14ac:dyDescent="0.25">
      <c r="A4" s="102" t="s">
        <v>5</v>
      </c>
      <c r="B4" s="102" t="s">
        <v>1530</v>
      </c>
      <c r="C4" s="103" t="s">
        <v>1167</v>
      </c>
      <c r="D4" s="103"/>
      <c r="E4" s="102" t="s">
        <v>1168</v>
      </c>
      <c r="F4" s="102" t="s">
        <v>45</v>
      </c>
    </row>
    <row r="5" spans="1:6" ht="49.5" x14ac:dyDescent="0.25">
      <c r="A5" s="102"/>
      <c r="B5" s="102"/>
      <c r="C5" s="104" t="s">
        <v>12</v>
      </c>
      <c r="D5" s="104" t="s">
        <v>13</v>
      </c>
      <c r="E5" s="102"/>
      <c r="F5" s="102"/>
    </row>
    <row r="6" spans="1:6" ht="18.600000000000001" customHeight="1" x14ac:dyDescent="0.25">
      <c r="A6" s="105">
        <v>1</v>
      </c>
      <c r="B6" s="104" t="s">
        <v>8</v>
      </c>
      <c r="C6" s="106">
        <v>60000</v>
      </c>
      <c r="D6" s="106">
        <v>45000</v>
      </c>
      <c r="E6" s="126">
        <v>150000</v>
      </c>
      <c r="F6" s="107"/>
    </row>
  </sheetData>
  <mergeCells count="4">
    <mergeCell ref="E4:E5"/>
    <mergeCell ref="F4:F5"/>
    <mergeCell ref="A4:A5"/>
    <mergeCell ref="B4:B5"/>
  </mergeCells>
  <pageMargins left="0.70866141732283472" right="0.70866141732283472" top="0.74803149606299213" bottom="0.74803149606299213" header="0.31496062992125984" footer="0.31496062992125984"/>
  <pageSetup paperSize="9" scale="9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9"/>
  <sheetViews>
    <sheetView workbookViewId="0">
      <selection activeCell="G20" sqref="G20"/>
    </sheetView>
  </sheetViews>
  <sheetFormatPr defaultRowHeight="15" x14ac:dyDescent="0.25"/>
  <cols>
    <col min="1" max="1" width="3.28515625" customWidth="1"/>
    <col min="2" max="2" width="27.140625" customWidth="1"/>
    <col min="3" max="3" width="18.85546875" customWidth="1"/>
    <col min="4" max="4" width="10.7109375" customWidth="1"/>
    <col min="5" max="5" width="24" customWidth="1"/>
  </cols>
  <sheetData>
    <row r="1" spans="1:5" ht="15.75" x14ac:dyDescent="0.25">
      <c r="C1" s="1" t="s">
        <v>0</v>
      </c>
    </row>
    <row r="2" spans="1:5" x14ac:dyDescent="0.25">
      <c r="A2" s="2" t="s">
        <v>1</v>
      </c>
      <c r="B2" s="3"/>
      <c r="C2" s="3"/>
      <c r="D2" s="3"/>
      <c r="E2" s="3"/>
    </row>
    <row r="3" spans="1:5" x14ac:dyDescent="0.25">
      <c r="A3" s="4" t="s">
        <v>2</v>
      </c>
      <c r="B3" s="3"/>
      <c r="C3" s="3"/>
      <c r="D3" s="3"/>
      <c r="E3" s="3"/>
    </row>
    <row r="4" spans="1:5" x14ac:dyDescent="0.25">
      <c r="A4" s="5" t="s">
        <v>3</v>
      </c>
      <c r="B4" s="3"/>
      <c r="C4" s="3"/>
      <c r="D4" s="3"/>
      <c r="E4" s="3"/>
    </row>
    <row r="5" spans="1:5" x14ac:dyDescent="0.25">
      <c r="A5" s="5" t="s">
        <v>4</v>
      </c>
      <c r="B5" s="3"/>
      <c r="C5" s="3"/>
      <c r="D5" s="3"/>
      <c r="E5" s="3"/>
    </row>
    <row r="6" spans="1:5" x14ac:dyDescent="0.25">
      <c r="A6" s="88" t="s">
        <v>5</v>
      </c>
      <c r="B6" s="88" t="s">
        <v>6</v>
      </c>
      <c r="C6" s="88" t="s">
        <v>7</v>
      </c>
      <c r="D6" s="88"/>
      <c r="E6" s="88"/>
    </row>
    <row r="7" spans="1:5" x14ac:dyDescent="0.25">
      <c r="A7" s="88"/>
      <c r="B7" s="88"/>
      <c r="C7" s="6" t="s">
        <v>8</v>
      </c>
      <c r="D7" s="6" t="s">
        <v>9</v>
      </c>
      <c r="E7" s="6" t="s">
        <v>10</v>
      </c>
    </row>
    <row r="8" spans="1:5" x14ac:dyDescent="0.25">
      <c r="A8" s="7">
        <v>4</v>
      </c>
      <c r="B8" s="8" t="s">
        <v>12</v>
      </c>
      <c r="C8" s="7">
        <v>66</v>
      </c>
      <c r="D8" s="7">
        <v>60.5</v>
      </c>
      <c r="E8" s="7">
        <v>49.5</v>
      </c>
    </row>
    <row r="9" spans="1:5" x14ac:dyDescent="0.25">
      <c r="A9" s="7">
        <v>10</v>
      </c>
      <c r="B9" s="8" t="s">
        <v>13</v>
      </c>
      <c r="C9" s="7">
        <v>66</v>
      </c>
      <c r="D9" s="7">
        <v>55</v>
      </c>
      <c r="E9" s="7">
        <v>49.5</v>
      </c>
    </row>
    <row r="10" spans="1:5" x14ac:dyDescent="0.25">
      <c r="A10" s="9"/>
    </row>
    <row r="11" spans="1:5" x14ac:dyDescent="0.25">
      <c r="A11" s="9" t="s">
        <v>15</v>
      </c>
    </row>
    <row r="12" spans="1:5" x14ac:dyDescent="0.25">
      <c r="A12" s="9" t="s">
        <v>16</v>
      </c>
    </row>
    <row r="13" spans="1:5" x14ac:dyDescent="0.25">
      <c r="A13" s="10" t="s">
        <v>17</v>
      </c>
    </row>
    <row r="14" spans="1:5" x14ac:dyDescent="0.25">
      <c r="A14" s="10" t="s">
        <v>18</v>
      </c>
    </row>
    <row r="15" spans="1:5" x14ac:dyDescent="0.25">
      <c r="A15" s="10" t="s">
        <v>19</v>
      </c>
    </row>
    <row r="16" spans="1:5" x14ac:dyDescent="0.25">
      <c r="A16" s="9" t="s">
        <v>20</v>
      </c>
    </row>
    <row r="17" spans="1:1" x14ac:dyDescent="0.25">
      <c r="A17" s="10" t="s">
        <v>21</v>
      </c>
    </row>
    <row r="18" spans="1:1" x14ac:dyDescent="0.25">
      <c r="A18" s="10" t="s">
        <v>22</v>
      </c>
    </row>
    <row r="19" spans="1:1" x14ac:dyDescent="0.25">
      <c r="A19" s="10" t="s">
        <v>19</v>
      </c>
    </row>
  </sheetData>
  <mergeCells count="3">
    <mergeCell ref="A6:A7"/>
    <mergeCell ref="B6:B7"/>
    <mergeCell ref="C6:E6"/>
  </mergeCells>
  <pageMargins left="0.70866141732283472" right="0.70866141732283472" top="0.74803149606299213" bottom="0.74803149606299213" header="0.31496062992125984" footer="0.31496062992125984"/>
  <pageSetup paperSize="9"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E15"/>
  <sheetViews>
    <sheetView topLeftCell="A2" workbookViewId="0">
      <selection activeCell="G20" sqref="G20"/>
    </sheetView>
  </sheetViews>
  <sheetFormatPr defaultRowHeight="15" x14ac:dyDescent="0.25"/>
  <cols>
    <col min="1" max="1" width="3.28515625" customWidth="1"/>
    <col min="2" max="2" width="23.5703125" customWidth="1"/>
    <col min="3" max="3" width="20.85546875" customWidth="1"/>
    <col min="4" max="4" width="13.5703125" customWidth="1"/>
    <col min="5" max="5" width="21" customWidth="1"/>
  </cols>
  <sheetData>
    <row r="2" spans="1:5" x14ac:dyDescent="0.25">
      <c r="A2" s="9" t="s">
        <v>23</v>
      </c>
    </row>
    <row r="3" spans="1:5" x14ac:dyDescent="0.25">
      <c r="E3" s="11" t="s">
        <v>4</v>
      </c>
    </row>
    <row r="4" spans="1:5" x14ac:dyDescent="0.25">
      <c r="A4" s="88" t="s">
        <v>5</v>
      </c>
      <c r="B4" s="88" t="s">
        <v>6</v>
      </c>
      <c r="C4" s="88" t="s">
        <v>7</v>
      </c>
      <c r="D4" s="88"/>
      <c r="E4" s="88"/>
    </row>
    <row r="5" spans="1:5" x14ac:dyDescent="0.25">
      <c r="A5" s="88"/>
      <c r="B5" s="88"/>
      <c r="C5" s="6" t="s">
        <v>8</v>
      </c>
      <c r="D5" s="6" t="s">
        <v>9</v>
      </c>
      <c r="E5" s="6" t="s">
        <v>10</v>
      </c>
    </row>
    <row r="6" spans="1:5" x14ac:dyDescent="0.25">
      <c r="A6" s="7">
        <v>4</v>
      </c>
      <c r="B6" s="8" t="s">
        <v>12</v>
      </c>
      <c r="C6" s="7">
        <v>102</v>
      </c>
      <c r="D6" s="7">
        <v>90</v>
      </c>
      <c r="E6" s="7">
        <v>78</v>
      </c>
    </row>
    <row r="7" spans="1:5" x14ac:dyDescent="0.25">
      <c r="A7" s="7">
        <v>11</v>
      </c>
      <c r="B7" s="8" t="s">
        <v>13</v>
      </c>
      <c r="C7" s="7">
        <v>102</v>
      </c>
      <c r="D7" s="7">
        <v>90</v>
      </c>
      <c r="E7" s="7">
        <v>78</v>
      </c>
    </row>
    <row r="8" spans="1:5" x14ac:dyDescent="0.25">
      <c r="A8" s="9" t="s">
        <v>24</v>
      </c>
    </row>
    <row r="9" spans="1:5" x14ac:dyDescent="0.25">
      <c r="A9" s="10" t="s">
        <v>25</v>
      </c>
    </row>
    <row r="10" spans="1:5" x14ac:dyDescent="0.25">
      <c r="A10" s="10" t="s">
        <v>26</v>
      </c>
    </row>
    <row r="11" spans="1:5" x14ac:dyDescent="0.25">
      <c r="A11" s="10" t="s">
        <v>19</v>
      </c>
    </row>
    <row r="12" spans="1:5" x14ac:dyDescent="0.25">
      <c r="A12" s="9" t="s">
        <v>27</v>
      </c>
    </row>
    <row r="13" spans="1:5" x14ac:dyDescent="0.25">
      <c r="A13" s="10" t="s">
        <v>28</v>
      </c>
    </row>
    <row r="14" spans="1:5" x14ac:dyDescent="0.25">
      <c r="A14" s="10" t="s">
        <v>29</v>
      </c>
    </row>
    <row r="15" spans="1:5" x14ac:dyDescent="0.25">
      <c r="A15" s="10" t="s">
        <v>19</v>
      </c>
    </row>
  </sheetData>
  <mergeCells count="3">
    <mergeCell ref="A4:A5"/>
    <mergeCell ref="B4:B5"/>
    <mergeCell ref="C4:E4"/>
  </mergeCells>
  <pageMargins left="0.70866141732283472" right="0.70866141732283472" top="0.74803149606299213"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E15"/>
  <sheetViews>
    <sheetView topLeftCell="A2" workbookViewId="0">
      <selection activeCell="G20" sqref="G20"/>
    </sheetView>
  </sheetViews>
  <sheetFormatPr defaultRowHeight="15" x14ac:dyDescent="0.25"/>
  <cols>
    <col min="2" max="2" width="26" customWidth="1"/>
    <col min="3" max="3" width="11.42578125" customWidth="1"/>
    <col min="4" max="4" width="11.7109375" customWidth="1"/>
    <col min="5" max="5" width="10.85546875" customWidth="1"/>
  </cols>
  <sheetData>
    <row r="2" spans="1:5" x14ac:dyDescent="0.25">
      <c r="A2" s="9" t="s">
        <v>30</v>
      </c>
    </row>
    <row r="3" spans="1:5" x14ac:dyDescent="0.25">
      <c r="D3" s="11" t="s">
        <v>4</v>
      </c>
    </row>
    <row r="4" spans="1:5" x14ac:dyDescent="0.25">
      <c r="A4" s="88" t="s">
        <v>5</v>
      </c>
      <c r="B4" s="88" t="s">
        <v>6</v>
      </c>
      <c r="C4" s="88" t="s">
        <v>31</v>
      </c>
      <c r="D4" s="88"/>
      <c r="E4" s="88"/>
    </row>
    <row r="5" spans="1:5" x14ac:dyDescent="0.25">
      <c r="A5" s="88"/>
      <c r="B5" s="88"/>
      <c r="C5" s="6" t="s">
        <v>8</v>
      </c>
      <c r="D5" s="6" t="s">
        <v>9</v>
      </c>
      <c r="E5" s="6" t="s">
        <v>10</v>
      </c>
    </row>
    <row r="6" spans="1:5" x14ac:dyDescent="0.25">
      <c r="A6" s="7">
        <v>4</v>
      </c>
      <c r="B6" s="8" t="s">
        <v>12</v>
      </c>
      <c r="C6" s="7">
        <v>140</v>
      </c>
      <c r="D6" s="7">
        <v>126</v>
      </c>
      <c r="E6" s="7">
        <v>105</v>
      </c>
    </row>
    <row r="7" spans="1:5" x14ac:dyDescent="0.25">
      <c r="A7" s="7">
        <v>11</v>
      </c>
      <c r="B7" s="8" t="s">
        <v>13</v>
      </c>
      <c r="C7" s="7">
        <v>133</v>
      </c>
      <c r="D7" s="7">
        <v>112</v>
      </c>
      <c r="E7" s="7">
        <v>98</v>
      </c>
    </row>
    <row r="8" spans="1:5" x14ac:dyDescent="0.25">
      <c r="A8" s="9" t="s">
        <v>32</v>
      </c>
    </row>
    <row r="9" spans="1:5" x14ac:dyDescent="0.25">
      <c r="A9" s="10" t="s">
        <v>33</v>
      </c>
    </row>
    <row r="10" spans="1:5" x14ac:dyDescent="0.25">
      <c r="A10" s="10" t="s">
        <v>26</v>
      </c>
    </row>
    <row r="11" spans="1:5" x14ac:dyDescent="0.25">
      <c r="A11" s="10" t="s">
        <v>19</v>
      </c>
    </row>
    <row r="12" spans="1:5" x14ac:dyDescent="0.25">
      <c r="A12" s="9" t="s">
        <v>34</v>
      </c>
    </row>
    <row r="13" spans="1:5" x14ac:dyDescent="0.25">
      <c r="A13" s="10" t="s">
        <v>28</v>
      </c>
    </row>
    <row r="14" spans="1:5" x14ac:dyDescent="0.25">
      <c r="A14" s="10" t="s">
        <v>29</v>
      </c>
    </row>
    <row r="15" spans="1:5" x14ac:dyDescent="0.25">
      <c r="A15" s="10" t="s">
        <v>19</v>
      </c>
    </row>
  </sheetData>
  <mergeCells count="3">
    <mergeCell ref="A4:A5"/>
    <mergeCell ref="B4:B5"/>
    <mergeCell ref="C4:E4"/>
  </mergeCells>
  <pageMargins left="0.70866141732283472" right="0.70866141732283472" top="0.74803149606299213" bottom="0.74803149606299213" header="0.31496062992125984" footer="0.31496062992125984"/>
  <pageSetup paperSize="9"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E7"/>
  <sheetViews>
    <sheetView workbookViewId="0">
      <selection activeCell="G20" sqref="G20"/>
    </sheetView>
  </sheetViews>
  <sheetFormatPr defaultRowHeight="15" x14ac:dyDescent="0.25"/>
  <cols>
    <col min="2" max="2" width="27.85546875" customWidth="1"/>
    <col min="3" max="3" width="12.7109375" customWidth="1"/>
  </cols>
  <sheetData>
    <row r="2" spans="1:5" x14ac:dyDescent="0.25">
      <c r="A2" s="9" t="s">
        <v>35</v>
      </c>
    </row>
    <row r="3" spans="1:5" x14ac:dyDescent="0.25">
      <c r="D3" s="11" t="s">
        <v>4</v>
      </c>
    </row>
    <row r="4" spans="1:5" ht="22.5" customHeight="1" x14ac:dyDescent="0.25">
      <c r="A4" s="88" t="s">
        <v>5</v>
      </c>
      <c r="B4" s="88" t="s">
        <v>6</v>
      </c>
      <c r="C4" s="88" t="s">
        <v>31</v>
      </c>
      <c r="D4" s="88"/>
      <c r="E4" s="88"/>
    </row>
    <row r="5" spans="1:5" x14ac:dyDescent="0.25">
      <c r="A5" s="88"/>
      <c r="B5" s="88"/>
      <c r="C5" s="6" t="s">
        <v>8</v>
      </c>
      <c r="D5" s="6" t="s">
        <v>9</v>
      </c>
      <c r="E5" s="6" t="s">
        <v>10</v>
      </c>
    </row>
    <row r="6" spans="1:5" x14ac:dyDescent="0.25">
      <c r="A6" s="7">
        <v>2</v>
      </c>
      <c r="B6" s="8" t="s">
        <v>12</v>
      </c>
      <c r="C6" s="7">
        <v>40</v>
      </c>
      <c r="D6" s="7"/>
      <c r="E6" s="7"/>
    </row>
    <row r="7" spans="1:5" x14ac:dyDescent="0.25">
      <c r="A7" s="7">
        <v>6</v>
      </c>
      <c r="B7" s="8" t="s">
        <v>13</v>
      </c>
      <c r="C7" s="7">
        <v>40</v>
      </c>
      <c r="D7" s="7"/>
      <c r="E7" s="7"/>
    </row>
  </sheetData>
  <mergeCells count="3">
    <mergeCell ref="A4:A5"/>
    <mergeCell ref="B4:B5"/>
    <mergeCell ref="C4:E4"/>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E7"/>
  <sheetViews>
    <sheetView workbookViewId="0">
      <selection activeCell="G20" sqref="G20"/>
    </sheetView>
  </sheetViews>
  <sheetFormatPr defaultRowHeight="15" x14ac:dyDescent="0.25"/>
  <cols>
    <col min="2" max="2" width="27.85546875" customWidth="1"/>
    <col min="3" max="3" width="13.85546875" customWidth="1"/>
    <col min="4" max="4" width="12.42578125" customWidth="1"/>
    <col min="5" max="5" width="11.42578125" customWidth="1"/>
  </cols>
  <sheetData>
    <row r="2" spans="1:5" x14ac:dyDescent="0.25">
      <c r="A2" s="9" t="s">
        <v>36</v>
      </c>
    </row>
    <row r="3" spans="1:5" x14ac:dyDescent="0.25">
      <c r="D3" s="11" t="s">
        <v>4</v>
      </c>
    </row>
    <row r="4" spans="1:5" ht="22.5" customHeight="1" x14ac:dyDescent="0.25">
      <c r="A4" s="88" t="s">
        <v>5</v>
      </c>
      <c r="B4" s="88" t="s">
        <v>6</v>
      </c>
      <c r="C4" s="88" t="s">
        <v>31</v>
      </c>
      <c r="D4" s="88"/>
      <c r="E4" s="88"/>
    </row>
    <row r="5" spans="1:5" x14ac:dyDescent="0.25">
      <c r="A5" s="88"/>
      <c r="B5" s="88"/>
      <c r="C5" s="6" t="s">
        <v>8</v>
      </c>
      <c r="D5" s="6" t="s">
        <v>9</v>
      </c>
      <c r="E5" s="6" t="s">
        <v>10</v>
      </c>
    </row>
    <row r="6" spans="1:5" x14ac:dyDescent="0.25">
      <c r="A6" s="7">
        <v>4</v>
      </c>
      <c r="B6" s="8" t="s">
        <v>12</v>
      </c>
      <c r="C6" s="7">
        <v>60</v>
      </c>
      <c r="D6" s="7"/>
      <c r="E6" s="7"/>
    </row>
    <row r="7" spans="1:5" x14ac:dyDescent="0.25">
      <c r="A7" s="7">
        <v>9</v>
      </c>
      <c r="B7" s="8" t="s">
        <v>13</v>
      </c>
      <c r="C7" s="7">
        <v>45</v>
      </c>
      <c r="D7" s="7"/>
      <c r="E7" s="7"/>
    </row>
  </sheetData>
  <mergeCells count="3">
    <mergeCell ref="A4:A5"/>
    <mergeCell ref="B4:B5"/>
    <mergeCell ref="C4:E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J109"/>
  <sheetViews>
    <sheetView workbookViewId="0">
      <pane xSplit="5" ySplit="5" topLeftCell="F99" activePane="bottomRight" state="frozen"/>
      <selection pane="topRight" activeCell="F1" sqref="F1"/>
      <selection pane="bottomLeft" activeCell="A6" sqref="A6"/>
      <selection pane="bottomRight" activeCell="A110" sqref="A110"/>
    </sheetView>
  </sheetViews>
  <sheetFormatPr defaultColWidth="8.85546875" defaultRowHeight="16.5" x14ac:dyDescent="0.25"/>
  <cols>
    <col min="1" max="1" width="9.7109375" style="131" customWidth="1"/>
    <col min="2" max="2" width="23" style="127" customWidth="1"/>
    <col min="3" max="3" width="33.85546875" style="128" customWidth="1"/>
    <col min="4" max="4" width="30.5703125" style="128" customWidth="1"/>
    <col min="5" max="5" width="14.5703125" style="129" bestFit="1" customWidth="1"/>
    <col min="6" max="8" width="14.5703125" style="130" bestFit="1" customWidth="1"/>
    <col min="9" max="9" width="19.28515625" style="130" bestFit="1" customWidth="1"/>
    <col min="10" max="10" width="16.5703125" style="155" customWidth="1"/>
    <col min="11" max="16384" width="8.85546875" style="128"/>
  </cols>
  <sheetData>
    <row r="2" spans="1:10" s="163" customFormat="1" ht="19.5" x14ac:dyDescent="0.3">
      <c r="A2" s="160" t="s">
        <v>1541</v>
      </c>
      <c r="B2" s="161"/>
      <c r="C2" s="162" t="s">
        <v>1542</v>
      </c>
      <c r="E2" s="164"/>
      <c r="F2" s="165"/>
      <c r="G2" s="165"/>
      <c r="H2" s="165"/>
      <c r="I2" s="165"/>
      <c r="J2" s="166"/>
    </row>
    <row r="3" spans="1:10" ht="19.5" x14ac:dyDescent="0.25">
      <c r="I3" s="132" t="s">
        <v>1536</v>
      </c>
    </row>
    <row r="4" spans="1:10" ht="15.6" customHeight="1" x14ac:dyDescent="0.25">
      <c r="A4" s="133" t="s">
        <v>38</v>
      </c>
      <c r="B4" s="134" t="s">
        <v>39</v>
      </c>
      <c r="C4" s="133" t="s">
        <v>40</v>
      </c>
      <c r="D4" s="133"/>
      <c r="E4" s="135" t="s">
        <v>1227</v>
      </c>
      <c r="F4" s="136" t="s">
        <v>1153</v>
      </c>
      <c r="G4" s="137"/>
      <c r="H4" s="137"/>
      <c r="I4" s="138"/>
      <c r="J4" s="156" t="s">
        <v>45</v>
      </c>
    </row>
    <row r="5" spans="1:10" ht="15.6" customHeight="1" x14ac:dyDescent="0.25">
      <c r="A5" s="133"/>
      <c r="B5" s="134"/>
      <c r="C5" s="139" t="s">
        <v>43</v>
      </c>
      <c r="D5" s="139" t="s">
        <v>44</v>
      </c>
      <c r="E5" s="135"/>
      <c r="F5" s="140" t="s">
        <v>1154</v>
      </c>
      <c r="G5" s="140" t="s">
        <v>1155</v>
      </c>
      <c r="H5" s="140" t="s">
        <v>1156</v>
      </c>
      <c r="I5" s="140" t="s">
        <v>1157</v>
      </c>
      <c r="J5" s="143"/>
    </row>
    <row r="6" spans="1:10" ht="19.149999999999999" customHeight="1" x14ac:dyDescent="0.25">
      <c r="A6" s="141">
        <f>MAX($A$5:A5)+1</f>
        <v>1</v>
      </c>
      <c r="B6" s="142" t="s">
        <v>46</v>
      </c>
      <c r="C6" s="143" t="s">
        <v>1527</v>
      </c>
      <c r="D6" s="143" t="s">
        <v>56</v>
      </c>
      <c r="E6" s="144">
        <v>12000000</v>
      </c>
      <c r="F6" s="144">
        <f>ROUND(E6*2.5,-4)</f>
        <v>30000000</v>
      </c>
      <c r="G6" s="145"/>
      <c r="H6" s="145"/>
      <c r="I6" s="145"/>
      <c r="J6" s="143"/>
    </row>
    <row r="7" spans="1:10" ht="31.15" customHeight="1" x14ac:dyDescent="0.25">
      <c r="A7" s="146">
        <f>MAX($A$5:A6)+1</f>
        <v>2</v>
      </c>
      <c r="B7" s="147" t="s">
        <v>58</v>
      </c>
      <c r="C7" s="143" t="s">
        <v>56</v>
      </c>
      <c r="D7" s="143" t="s">
        <v>501</v>
      </c>
      <c r="E7" s="144">
        <v>12000000</v>
      </c>
      <c r="F7" s="144">
        <f>ROUND(E7*2.5,-4)</f>
        <v>30000000</v>
      </c>
      <c r="G7" s="145">
        <f>ROUND($F7*0.4,-4)</f>
        <v>12000000</v>
      </c>
      <c r="H7" s="145">
        <f>ROUND($F7*0.3,-4)</f>
        <v>9000000</v>
      </c>
      <c r="I7" s="145">
        <f>ROUND($F7*0.2,-4)</f>
        <v>6000000</v>
      </c>
      <c r="J7" s="143"/>
    </row>
    <row r="8" spans="1:10" ht="37.15" customHeight="1" x14ac:dyDescent="0.25">
      <c r="A8" s="148"/>
      <c r="B8" s="149"/>
      <c r="C8" s="143" t="s">
        <v>1528</v>
      </c>
      <c r="D8" s="143" t="s">
        <v>59</v>
      </c>
      <c r="E8" s="144">
        <v>12000000</v>
      </c>
      <c r="F8" s="144">
        <f>ROUND(E8*2.4,-4)</f>
        <v>28800000</v>
      </c>
      <c r="G8" s="145">
        <f>ROUND($F8*0.4,-4)</f>
        <v>11520000</v>
      </c>
      <c r="H8" s="145">
        <f>ROUND($F8*0.3,-4)</f>
        <v>8640000</v>
      </c>
      <c r="I8" s="145">
        <f>ROUND($F8*0.2,-4)</f>
        <v>5760000</v>
      </c>
      <c r="J8" s="143"/>
    </row>
    <row r="9" spans="1:10" ht="49.5" x14ac:dyDescent="0.25">
      <c r="A9" s="141">
        <f>MAX($A$5:A8)+1</f>
        <v>3</v>
      </c>
      <c r="B9" s="142" t="s">
        <v>60</v>
      </c>
      <c r="C9" s="143" t="s">
        <v>56</v>
      </c>
      <c r="D9" s="143" t="s">
        <v>59</v>
      </c>
      <c r="E9" s="144">
        <v>28000000</v>
      </c>
      <c r="F9" s="145">
        <f>E9</f>
        <v>28000000</v>
      </c>
      <c r="G9" s="145"/>
      <c r="H9" s="145"/>
      <c r="I9" s="145"/>
      <c r="J9" s="143"/>
    </row>
    <row r="10" spans="1:10" ht="33" x14ac:dyDescent="0.25">
      <c r="A10" s="146">
        <f>MAX($A$5:A9)+1</f>
        <v>4</v>
      </c>
      <c r="B10" s="147" t="s">
        <v>56</v>
      </c>
      <c r="C10" s="143" t="s">
        <v>1159</v>
      </c>
      <c r="D10" s="143" t="s">
        <v>562</v>
      </c>
      <c r="E10" s="144">
        <v>24000000</v>
      </c>
      <c r="F10" s="144">
        <f>E11</f>
        <v>34000000</v>
      </c>
      <c r="G10" s="145">
        <f>ROUND($F10*0.4,-4)</f>
        <v>13600000</v>
      </c>
      <c r="H10" s="145">
        <f>ROUND($F10*0.3,-4)</f>
        <v>10200000</v>
      </c>
      <c r="I10" s="145">
        <f>ROUND($F10*0.2,-4)</f>
        <v>6800000</v>
      </c>
      <c r="J10" s="143"/>
    </row>
    <row r="11" spans="1:10" ht="49.5" x14ac:dyDescent="0.25">
      <c r="A11" s="148"/>
      <c r="B11" s="149"/>
      <c r="C11" s="143" t="s">
        <v>1512</v>
      </c>
      <c r="D11" s="143" t="s">
        <v>494</v>
      </c>
      <c r="E11" s="144">
        <v>34000000</v>
      </c>
      <c r="F11" s="144">
        <f>E11</f>
        <v>34000000</v>
      </c>
      <c r="G11" s="150"/>
      <c r="J11" s="143"/>
    </row>
    <row r="12" spans="1:10" ht="42" customHeight="1" x14ac:dyDescent="0.25">
      <c r="A12" s="151">
        <f>MAX($A$5:A11)+1</f>
        <v>5</v>
      </c>
      <c r="B12" s="152" t="s">
        <v>424</v>
      </c>
      <c r="C12" s="143" t="s">
        <v>494</v>
      </c>
      <c r="D12" s="143" t="s">
        <v>495</v>
      </c>
      <c r="E12" s="144">
        <v>19500000</v>
      </c>
      <c r="F12" s="144">
        <f>ROUND(E12*1.25,-4)</f>
        <v>24380000</v>
      </c>
      <c r="G12" s="145">
        <f>ROUND($F12*0.45,-4)</f>
        <v>10970000</v>
      </c>
      <c r="H12" s="145">
        <f>ROUND($F12*0.4,-4)</f>
        <v>9750000</v>
      </c>
      <c r="I12" s="145">
        <f>ROUND($F12*0.25,-4)</f>
        <v>6100000</v>
      </c>
      <c r="J12" s="143" t="s">
        <v>482</v>
      </c>
    </row>
    <row r="13" spans="1:10" ht="99" x14ac:dyDescent="0.25">
      <c r="A13" s="151"/>
      <c r="B13" s="152"/>
      <c r="C13" s="143" t="s">
        <v>495</v>
      </c>
      <c r="D13" s="143" t="s">
        <v>497</v>
      </c>
      <c r="E13" s="144">
        <v>13500000</v>
      </c>
      <c r="F13" s="144">
        <f>ROUND(E13*1.4,-4)</f>
        <v>18900000</v>
      </c>
      <c r="G13" s="145">
        <f>ROUND($F13*0.45,-4)</f>
        <v>8510000</v>
      </c>
      <c r="H13" s="145">
        <f>ROUND($F13*0.4,-4)</f>
        <v>7560000</v>
      </c>
      <c r="I13" s="145">
        <f>ROUND($F13*0.25,-4)</f>
        <v>4730000</v>
      </c>
      <c r="J13" s="143"/>
    </row>
    <row r="14" spans="1:10" ht="82.5" x14ac:dyDescent="0.25">
      <c r="A14" s="151"/>
      <c r="B14" s="152"/>
      <c r="C14" s="143" t="s">
        <v>497</v>
      </c>
      <c r="D14" s="143" t="s">
        <v>499</v>
      </c>
      <c r="E14" s="144">
        <v>9000000</v>
      </c>
      <c r="F14" s="144">
        <f>ROUND(E14*1.5,-4)</f>
        <v>13500000</v>
      </c>
      <c r="G14" s="145">
        <f>ROUND($F14*0.45,-4)</f>
        <v>6080000</v>
      </c>
      <c r="H14" s="145">
        <f>ROUND($F14*0.4,-4)</f>
        <v>5400000</v>
      </c>
      <c r="I14" s="145">
        <f>ROUND($F14*0.25,-4)</f>
        <v>3380000</v>
      </c>
      <c r="J14" s="143" t="s">
        <v>482</v>
      </c>
    </row>
    <row r="15" spans="1:10" ht="33" x14ac:dyDescent="0.25">
      <c r="A15" s="151"/>
      <c r="B15" s="152"/>
      <c r="C15" s="143" t="s">
        <v>499</v>
      </c>
      <c r="D15" s="143" t="s">
        <v>501</v>
      </c>
      <c r="E15" s="144">
        <v>4500000</v>
      </c>
      <c r="F15" s="144">
        <f>ROUND(E15*1.5,-4)</f>
        <v>6750000</v>
      </c>
      <c r="G15" s="145">
        <f>ROUND($F15*0.45,-4)</f>
        <v>3040000</v>
      </c>
      <c r="H15" s="145">
        <f>ROUND($F15*0.35,-4)</f>
        <v>2360000</v>
      </c>
      <c r="I15" s="145">
        <f>ROUND($F15*0.25,-4)</f>
        <v>1690000</v>
      </c>
      <c r="J15" s="143" t="s">
        <v>502</v>
      </c>
    </row>
    <row r="16" spans="1:10" ht="33" x14ac:dyDescent="0.25">
      <c r="A16" s="141">
        <f>MAX($A$5:A15)+1</f>
        <v>6</v>
      </c>
      <c r="B16" s="142" t="s">
        <v>1514</v>
      </c>
      <c r="C16" s="143" t="s">
        <v>424</v>
      </c>
      <c r="D16" s="143" t="s">
        <v>182</v>
      </c>
      <c r="E16" s="144">
        <f>E12*0.3</f>
        <v>5850000</v>
      </c>
      <c r="F16" s="144">
        <f>ROUND(E16*2.2,-4)</f>
        <v>12870000</v>
      </c>
      <c r="G16" s="145">
        <f>ROUND($F16*0.45,-4)</f>
        <v>5790000</v>
      </c>
      <c r="H16" s="145">
        <f>ROUND($F16*0.4,-4)</f>
        <v>5150000</v>
      </c>
      <c r="I16" s="145"/>
      <c r="J16" s="143" t="s">
        <v>1513</v>
      </c>
    </row>
    <row r="17" spans="1:10" x14ac:dyDescent="0.25">
      <c r="A17" s="151">
        <f>MAX($A$5:A16)+1</f>
        <v>7</v>
      </c>
      <c r="B17" s="152" t="s">
        <v>334</v>
      </c>
      <c r="C17" s="143" t="s">
        <v>56</v>
      </c>
      <c r="D17" s="143" t="s">
        <v>333</v>
      </c>
      <c r="E17" s="144">
        <v>21000000</v>
      </c>
      <c r="F17" s="145">
        <f>E17</f>
        <v>21000000</v>
      </c>
      <c r="G17" s="145">
        <f>ROUND($F17*0.4,-4)</f>
        <v>8400000</v>
      </c>
      <c r="H17" s="145">
        <f>ROUND($F17*0.3,-4)</f>
        <v>6300000</v>
      </c>
      <c r="I17" s="145"/>
      <c r="J17" s="143"/>
    </row>
    <row r="18" spans="1:10" ht="33" x14ac:dyDescent="0.25">
      <c r="A18" s="151"/>
      <c r="B18" s="152"/>
      <c r="C18" s="143" t="s">
        <v>333</v>
      </c>
      <c r="D18" s="143" t="s">
        <v>391</v>
      </c>
      <c r="E18" s="144">
        <v>15000000</v>
      </c>
      <c r="F18" s="145">
        <f>E18</f>
        <v>15000000</v>
      </c>
      <c r="G18" s="145">
        <f>ROUND($F18*0.4,-4)</f>
        <v>6000000</v>
      </c>
      <c r="H18" s="145">
        <f>ROUND($F18*0.35,-4)</f>
        <v>5250000</v>
      </c>
      <c r="I18" s="145">
        <f>ROUND($F18*0.2,-4)</f>
        <v>3000000</v>
      </c>
      <c r="J18" s="143"/>
    </row>
    <row r="19" spans="1:10" ht="49.5" x14ac:dyDescent="0.25">
      <c r="A19" s="141">
        <f>MAX($A$5:A18)+1</f>
        <v>8</v>
      </c>
      <c r="B19" s="142" t="s">
        <v>1516</v>
      </c>
      <c r="C19" s="143" t="s">
        <v>1517</v>
      </c>
      <c r="D19" s="143" t="s">
        <v>295</v>
      </c>
      <c r="E19" s="144">
        <f>E17*0.25</f>
        <v>5250000</v>
      </c>
      <c r="F19" s="144">
        <f>ROUND(E19*2.2,-4)</f>
        <v>11550000</v>
      </c>
      <c r="G19" s="145">
        <f>ROUND($F19*0.5,-4)</f>
        <v>5780000</v>
      </c>
      <c r="H19" s="145">
        <f>ROUND($F19*0.45,-4)</f>
        <v>5200000</v>
      </c>
      <c r="I19" s="145"/>
      <c r="J19" s="143" t="s">
        <v>1513</v>
      </c>
    </row>
    <row r="20" spans="1:10" ht="19.149999999999999" customHeight="1" x14ac:dyDescent="0.25">
      <c r="A20" s="151">
        <f>MAX($A$5:A19)+1</f>
        <v>9</v>
      </c>
      <c r="B20" s="152" t="s">
        <v>182</v>
      </c>
      <c r="C20" s="143" t="s">
        <v>334</v>
      </c>
      <c r="D20" s="143" t="s">
        <v>494</v>
      </c>
      <c r="E20" s="144">
        <v>22700000</v>
      </c>
      <c r="F20" s="145">
        <f>E20</f>
        <v>22700000</v>
      </c>
      <c r="G20" s="145">
        <f t="shared" ref="G20:G28" si="0">ROUND($F20*0.4,-4)</f>
        <v>9080000</v>
      </c>
      <c r="H20" s="145">
        <f>ROUND($F20*0.3,-4)</f>
        <v>6810000</v>
      </c>
      <c r="I20" s="145">
        <f>ROUND($F20*0.2,-4)</f>
        <v>4540000</v>
      </c>
      <c r="J20" s="143"/>
    </row>
    <row r="21" spans="1:10" ht="20.45" customHeight="1" x14ac:dyDescent="0.25">
      <c r="A21" s="151"/>
      <c r="B21" s="152"/>
      <c r="C21" s="143" t="s">
        <v>494</v>
      </c>
      <c r="D21" s="143" t="s">
        <v>424</v>
      </c>
      <c r="E21" s="144">
        <v>11050000</v>
      </c>
      <c r="F21" s="145">
        <f>ROUND(E21*1.2,-4)</f>
        <v>13260000</v>
      </c>
      <c r="G21" s="145">
        <f t="shared" si="0"/>
        <v>5300000</v>
      </c>
      <c r="H21" s="145">
        <f t="shared" ref="H21:H28" si="1">ROUND($F21*0.35,-4)</f>
        <v>4640000</v>
      </c>
      <c r="I21" s="145">
        <f t="shared" ref="I21:I28" si="2">ROUND($F21*0.25,-4)</f>
        <v>3320000</v>
      </c>
      <c r="J21" s="143"/>
    </row>
    <row r="22" spans="1:10" ht="33" x14ac:dyDescent="0.25">
      <c r="A22" s="141">
        <f>MAX($A$5:A21)+1</f>
        <v>10</v>
      </c>
      <c r="B22" s="142" t="s">
        <v>514</v>
      </c>
      <c r="C22" s="143" t="s">
        <v>111</v>
      </c>
      <c r="D22" s="143" t="s">
        <v>515</v>
      </c>
      <c r="E22" s="144">
        <v>9750000</v>
      </c>
      <c r="F22" s="145">
        <f>ROUND(E22*1.2,-4)</f>
        <v>11700000</v>
      </c>
      <c r="G22" s="145">
        <f t="shared" si="0"/>
        <v>4680000</v>
      </c>
      <c r="H22" s="145">
        <f t="shared" si="1"/>
        <v>4100000</v>
      </c>
      <c r="I22" s="145">
        <f t="shared" si="2"/>
        <v>2930000</v>
      </c>
    </row>
    <row r="23" spans="1:10" ht="20.45" customHeight="1" x14ac:dyDescent="0.25">
      <c r="A23" s="151">
        <f>MAX($A$5:A22)+1</f>
        <v>11</v>
      </c>
      <c r="B23" s="152" t="s">
        <v>110</v>
      </c>
      <c r="C23" s="143" t="s">
        <v>111</v>
      </c>
      <c r="D23" s="143" t="s">
        <v>112</v>
      </c>
      <c r="E23" s="144">
        <v>10500000</v>
      </c>
      <c r="F23" s="145">
        <f>ROUND(E23*1.5,-4)</f>
        <v>15750000</v>
      </c>
      <c r="G23" s="145">
        <f t="shared" si="0"/>
        <v>6300000</v>
      </c>
      <c r="H23" s="145">
        <f t="shared" si="1"/>
        <v>5510000</v>
      </c>
      <c r="I23" s="145">
        <f t="shared" si="2"/>
        <v>3940000</v>
      </c>
      <c r="J23" s="143"/>
    </row>
    <row r="24" spans="1:10" ht="49.5" x14ac:dyDescent="0.25">
      <c r="A24" s="151"/>
      <c r="B24" s="152"/>
      <c r="C24" s="143" t="s">
        <v>112</v>
      </c>
      <c r="D24" s="143" t="s">
        <v>114</v>
      </c>
      <c r="E24" s="144">
        <v>7500000</v>
      </c>
      <c r="F24" s="145">
        <f>ROUND(E24*1.5,-4)</f>
        <v>11250000</v>
      </c>
      <c r="G24" s="145">
        <f t="shared" si="0"/>
        <v>4500000</v>
      </c>
      <c r="H24" s="145">
        <f t="shared" si="1"/>
        <v>3940000</v>
      </c>
      <c r="I24" s="145">
        <f t="shared" si="2"/>
        <v>2810000</v>
      </c>
      <c r="J24" s="143"/>
    </row>
    <row r="25" spans="1:10" ht="20.45" customHeight="1" x14ac:dyDescent="0.25">
      <c r="A25" s="141">
        <f>MAX($A$5:A24)+1</f>
        <v>12</v>
      </c>
      <c r="B25" s="142" t="s">
        <v>350</v>
      </c>
      <c r="C25" s="143" t="s">
        <v>111</v>
      </c>
      <c r="D25" s="143" t="s">
        <v>112</v>
      </c>
      <c r="E25" s="144">
        <v>11250000</v>
      </c>
      <c r="F25" s="145">
        <f>ROUND(E25*1.4,-4)</f>
        <v>15750000</v>
      </c>
      <c r="G25" s="145">
        <f t="shared" si="0"/>
        <v>6300000</v>
      </c>
      <c r="H25" s="145">
        <f t="shared" si="1"/>
        <v>5510000</v>
      </c>
      <c r="I25" s="145">
        <f t="shared" si="2"/>
        <v>3940000</v>
      </c>
      <c r="J25" s="143"/>
    </row>
    <row r="26" spans="1:10" x14ac:dyDescent="0.25">
      <c r="A26" s="151">
        <f>MAX($A$5:A25)+1</f>
        <v>13</v>
      </c>
      <c r="B26" s="152" t="s">
        <v>112</v>
      </c>
      <c r="C26" s="143" t="s">
        <v>575</v>
      </c>
      <c r="D26" s="143" t="s">
        <v>576</v>
      </c>
      <c r="E26" s="144">
        <v>12000000</v>
      </c>
      <c r="F26" s="145">
        <f>ROUND(E26*1.4,-4)</f>
        <v>16800000</v>
      </c>
      <c r="G26" s="145">
        <f t="shared" si="0"/>
        <v>6720000</v>
      </c>
      <c r="H26" s="145">
        <f t="shared" si="1"/>
        <v>5880000</v>
      </c>
      <c r="I26" s="145">
        <f t="shared" si="2"/>
        <v>4200000</v>
      </c>
      <c r="J26" s="143"/>
    </row>
    <row r="27" spans="1:10" ht="33" x14ac:dyDescent="0.25">
      <c r="A27" s="151"/>
      <c r="B27" s="152"/>
      <c r="C27" s="143" t="s">
        <v>576</v>
      </c>
      <c r="D27" s="143" t="s">
        <v>577</v>
      </c>
      <c r="E27" s="144">
        <v>10500000</v>
      </c>
      <c r="F27" s="145">
        <f>ROUND(E27*1.5,-4)</f>
        <v>15750000</v>
      </c>
      <c r="G27" s="145">
        <f t="shared" si="0"/>
        <v>6300000</v>
      </c>
      <c r="H27" s="145">
        <f t="shared" si="1"/>
        <v>5510000</v>
      </c>
      <c r="I27" s="145">
        <f t="shared" si="2"/>
        <v>3940000</v>
      </c>
      <c r="J27" s="143"/>
    </row>
    <row r="28" spans="1:10" ht="22.15" customHeight="1" x14ac:dyDescent="0.25">
      <c r="A28" s="141">
        <f>MAX($A$5:A27)+1</f>
        <v>14</v>
      </c>
      <c r="B28" s="142" t="s">
        <v>111</v>
      </c>
      <c r="C28" s="143" t="s">
        <v>56</v>
      </c>
      <c r="D28" s="143" t="s">
        <v>189</v>
      </c>
      <c r="E28" s="144">
        <v>25500000</v>
      </c>
      <c r="F28" s="145">
        <f>ROUND(E28*1.2,-4)</f>
        <v>30600000</v>
      </c>
      <c r="G28" s="145">
        <f t="shared" si="0"/>
        <v>12240000</v>
      </c>
      <c r="H28" s="145">
        <f t="shared" si="1"/>
        <v>10710000</v>
      </c>
      <c r="I28" s="145">
        <f t="shared" si="2"/>
        <v>7650000</v>
      </c>
      <c r="J28" s="143"/>
    </row>
    <row r="29" spans="1:10" ht="33" x14ac:dyDescent="0.25">
      <c r="A29" s="141">
        <f>MAX($A$5:A28)+1</f>
        <v>15</v>
      </c>
      <c r="B29" s="142" t="s">
        <v>1515</v>
      </c>
      <c r="C29" s="143" t="s">
        <v>111</v>
      </c>
      <c r="D29" s="143" t="s">
        <v>112</v>
      </c>
      <c r="E29" s="144">
        <f>E28*0.25</f>
        <v>6375000</v>
      </c>
      <c r="F29" s="144">
        <f>ROUND(E29*2.1,-4)</f>
        <v>13390000</v>
      </c>
      <c r="G29" s="145">
        <f>ROUND($F29*0.45,-4)</f>
        <v>6030000</v>
      </c>
      <c r="H29" s="145">
        <f>ROUND($F29*0.4,-4)</f>
        <v>5360000</v>
      </c>
      <c r="I29" s="145"/>
      <c r="J29" s="143" t="s">
        <v>1513</v>
      </c>
    </row>
    <row r="30" spans="1:10" x14ac:dyDescent="0.25">
      <c r="A30" s="151">
        <f>MAX($A$5:A29)+1</f>
        <v>16</v>
      </c>
      <c r="B30" s="152" t="s">
        <v>189</v>
      </c>
      <c r="C30" s="143" t="s">
        <v>111</v>
      </c>
      <c r="D30" s="143" t="s">
        <v>658</v>
      </c>
      <c r="E30" s="144">
        <v>7500000</v>
      </c>
      <c r="F30" s="145">
        <f>ROUND(E30*2,-4)</f>
        <v>15000000</v>
      </c>
      <c r="G30" s="145">
        <f>ROUND($F30*0.4,-4)</f>
        <v>6000000</v>
      </c>
      <c r="H30" s="145">
        <f>ROUND($F30*0.35,-4)</f>
        <v>5250000</v>
      </c>
      <c r="I30" s="145">
        <f t="shared" ref="I30:I42" si="3">ROUND($F30*0.25,-4)</f>
        <v>3750000</v>
      </c>
      <c r="J30" s="143"/>
    </row>
    <row r="31" spans="1:10" ht="49.5" x14ac:dyDescent="0.25">
      <c r="A31" s="151"/>
      <c r="B31" s="152"/>
      <c r="C31" s="143" t="s">
        <v>658</v>
      </c>
      <c r="D31" s="143" t="s">
        <v>660</v>
      </c>
      <c r="E31" s="144">
        <v>6000000</v>
      </c>
      <c r="F31" s="145">
        <f>ROUND(E31*2,-4)</f>
        <v>12000000</v>
      </c>
      <c r="G31" s="145">
        <f>ROUND($F31*0.4,-4)</f>
        <v>4800000</v>
      </c>
      <c r="H31" s="145">
        <f>ROUND($F31*0.35,-4)</f>
        <v>4200000</v>
      </c>
      <c r="I31" s="145">
        <f t="shared" si="3"/>
        <v>3000000</v>
      </c>
      <c r="J31" s="143"/>
    </row>
    <row r="32" spans="1:10" ht="24.6" customHeight="1" x14ac:dyDescent="0.25">
      <c r="A32" s="141">
        <f>MAX($A$5:A31)+1</f>
        <v>17</v>
      </c>
      <c r="B32" s="142" t="s">
        <v>658</v>
      </c>
      <c r="C32" s="143" t="s">
        <v>189</v>
      </c>
      <c r="D32" s="143" t="s">
        <v>514</v>
      </c>
      <c r="E32" s="144">
        <f>E30*0.4</f>
        <v>3000000</v>
      </c>
      <c r="F32" s="144">
        <f>ROUND(E32*3.5,-4)</f>
        <v>10500000</v>
      </c>
      <c r="G32" s="145">
        <f>ROUND($F32*0.5,-4)</f>
        <v>5250000</v>
      </c>
      <c r="H32" s="145">
        <f>ROUND($F32*0.45,-4)</f>
        <v>4730000</v>
      </c>
      <c r="I32" s="145">
        <f t="shared" si="3"/>
        <v>2630000</v>
      </c>
      <c r="J32" s="143" t="s">
        <v>1513</v>
      </c>
    </row>
    <row r="33" spans="1:10" ht="13.9" customHeight="1" x14ac:dyDescent="0.25">
      <c r="A33" s="141">
        <f>MAX($A$5:A32)+1</f>
        <v>18</v>
      </c>
      <c r="B33" s="142" t="s">
        <v>671</v>
      </c>
      <c r="C33" s="143" t="s">
        <v>56</v>
      </c>
      <c r="D33" s="143" t="s">
        <v>111</v>
      </c>
      <c r="E33" s="144">
        <v>9750000</v>
      </c>
      <c r="F33" s="145">
        <f>ROUND(E33*1.3,-4)</f>
        <v>12680000</v>
      </c>
      <c r="G33" s="145">
        <f t="shared" ref="G33:G42" si="4">ROUND($F33*0.4,-4)</f>
        <v>5070000</v>
      </c>
      <c r="H33" s="145">
        <f t="shared" ref="H33:H42" si="5">ROUND($F33*0.35,-4)</f>
        <v>4440000</v>
      </c>
      <c r="I33" s="145">
        <f t="shared" si="3"/>
        <v>3170000</v>
      </c>
      <c r="J33" s="143"/>
    </row>
    <row r="34" spans="1:10" x14ac:dyDescent="0.25">
      <c r="A34" s="141">
        <f>MAX($A$5:A33)+1</f>
        <v>19</v>
      </c>
      <c r="B34" s="142" t="s">
        <v>266</v>
      </c>
      <c r="C34" s="143" t="s">
        <v>333</v>
      </c>
      <c r="D34" s="143" t="s">
        <v>334</v>
      </c>
      <c r="E34" s="144">
        <v>10500000</v>
      </c>
      <c r="F34" s="145">
        <f>ROUND(E34*1.5,-4)</f>
        <v>15750000</v>
      </c>
      <c r="G34" s="145">
        <f t="shared" si="4"/>
        <v>6300000</v>
      </c>
      <c r="H34" s="145">
        <f t="shared" si="5"/>
        <v>5510000</v>
      </c>
      <c r="I34" s="145">
        <f t="shared" si="3"/>
        <v>3940000</v>
      </c>
      <c r="J34" s="143"/>
    </row>
    <row r="35" spans="1:10" x14ac:dyDescent="0.25">
      <c r="A35" s="141">
        <f>MAX($A$5:A34)+1</f>
        <v>20</v>
      </c>
      <c r="B35" s="142" t="s">
        <v>265</v>
      </c>
      <c r="C35" s="143" t="s">
        <v>56</v>
      </c>
      <c r="D35" s="143" t="s">
        <v>266</v>
      </c>
      <c r="E35" s="144">
        <v>10500000</v>
      </c>
      <c r="F35" s="145">
        <f>ROUND(E35*1.5,-4)</f>
        <v>15750000</v>
      </c>
      <c r="G35" s="145">
        <f t="shared" si="4"/>
        <v>6300000</v>
      </c>
      <c r="H35" s="145">
        <f t="shared" si="5"/>
        <v>5510000</v>
      </c>
      <c r="I35" s="145">
        <f t="shared" si="3"/>
        <v>3940000</v>
      </c>
      <c r="J35" s="143"/>
    </row>
    <row r="36" spans="1:10" x14ac:dyDescent="0.25">
      <c r="A36" s="141">
        <f>MAX($A$5:A35)+1</f>
        <v>21</v>
      </c>
      <c r="B36" s="142" t="s">
        <v>316</v>
      </c>
      <c r="C36" s="143" t="s">
        <v>333</v>
      </c>
      <c r="D36" s="143" t="s">
        <v>334</v>
      </c>
      <c r="E36" s="144">
        <v>10500000</v>
      </c>
      <c r="F36" s="145">
        <f>ROUND(E36*1.5,-4)</f>
        <v>15750000</v>
      </c>
      <c r="G36" s="145">
        <f t="shared" si="4"/>
        <v>6300000</v>
      </c>
      <c r="H36" s="145">
        <f t="shared" si="5"/>
        <v>5510000</v>
      </c>
      <c r="I36" s="145">
        <f t="shared" si="3"/>
        <v>3940000</v>
      </c>
      <c r="J36" s="143"/>
    </row>
    <row r="37" spans="1:10" x14ac:dyDescent="0.25">
      <c r="A37" s="141">
        <f>MAX($A$5:A36)+1</f>
        <v>22</v>
      </c>
      <c r="B37" s="142" t="s">
        <v>228</v>
      </c>
      <c r="C37" s="143" t="s">
        <v>333</v>
      </c>
      <c r="D37" s="143" t="s">
        <v>334</v>
      </c>
      <c r="E37" s="144">
        <v>9750000</v>
      </c>
      <c r="F37" s="145">
        <f>ROUND(E37*1.5,-4)</f>
        <v>14630000</v>
      </c>
      <c r="G37" s="145">
        <f t="shared" si="4"/>
        <v>5850000</v>
      </c>
      <c r="H37" s="145">
        <f t="shared" si="5"/>
        <v>5120000</v>
      </c>
      <c r="I37" s="145">
        <f t="shared" si="3"/>
        <v>3660000</v>
      </c>
      <c r="J37" s="143"/>
    </row>
    <row r="38" spans="1:10" x14ac:dyDescent="0.25">
      <c r="A38" s="141">
        <f>MAX($A$5:A37)+1</f>
        <v>23</v>
      </c>
      <c r="B38" s="142" t="s">
        <v>293</v>
      </c>
      <c r="C38" s="143" t="s">
        <v>294</v>
      </c>
      <c r="D38" s="143" t="s">
        <v>295</v>
      </c>
      <c r="E38" s="144">
        <v>6000000</v>
      </c>
      <c r="F38" s="145">
        <f>ROUND(E38*2,-4)</f>
        <v>12000000</v>
      </c>
      <c r="G38" s="145">
        <f t="shared" si="4"/>
        <v>4800000</v>
      </c>
      <c r="H38" s="145">
        <f t="shared" si="5"/>
        <v>4200000</v>
      </c>
      <c r="I38" s="145">
        <f t="shared" si="3"/>
        <v>3000000</v>
      </c>
      <c r="J38" s="143"/>
    </row>
    <row r="39" spans="1:10" x14ac:dyDescent="0.25">
      <c r="A39" s="151">
        <f>MAX($A$5:A38)+1</f>
        <v>24</v>
      </c>
      <c r="B39" s="152" t="s">
        <v>333</v>
      </c>
      <c r="C39" s="143" t="s">
        <v>56</v>
      </c>
      <c r="D39" s="143" t="s">
        <v>228</v>
      </c>
      <c r="E39" s="144">
        <v>13500000</v>
      </c>
      <c r="F39" s="145">
        <f>ROUND(E39*1.3,-4)</f>
        <v>17550000</v>
      </c>
      <c r="G39" s="145">
        <f t="shared" si="4"/>
        <v>7020000</v>
      </c>
      <c r="H39" s="145">
        <f t="shared" si="5"/>
        <v>6140000</v>
      </c>
      <c r="I39" s="145">
        <f t="shared" si="3"/>
        <v>4390000</v>
      </c>
      <c r="J39" s="143"/>
    </row>
    <row r="40" spans="1:10" ht="33" x14ac:dyDescent="0.25">
      <c r="A40" s="151"/>
      <c r="B40" s="152"/>
      <c r="C40" s="143" t="s">
        <v>228</v>
      </c>
      <c r="D40" s="143" t="s">
        <v>1158</v>
      </c>
      <c r="E40" s="144">
        <v>9000000</v>
      </c>
      <c r="F40" s="145">
        <f>ROUND(E40*1.5,-4)</f>
        <v>13500000</v>
      </c>
      <c r="G40" s="145">
        <f t="shared" si="4"/>
        <v>5400000</v>
      </c>
      <c r="H40" s="145">
        <f t="shared" si="5"/>
        <v>4730000</v>
      </c>
      <c r="I40" s="145">
        <f t="shared" si="3"/>
        <v>3380000</v>
      </c>
      <c r="J40" s="143"/>
    </row>
    <row r="41" spans="1:10" x14ac:dyDescent="0.25">
      <c r="A41" s="141">
        <f>MAX($A$5:A40)+1</f>
        <v>25</v>
      </c>
      <c r="B41" s="142" t="s">
        <v>181</v>
      </c>
      <c r="C41" s="143" t="s">
        <v>56</v>
      </c>
      <c r="D41" s="143" t="s">
        <v>182</v>
      </c>
      <c r="E41" s="144">
        <v>16400000</v>
      </c>
      <c r="F41" s="145">
        <f>ROUND(E41*1.3,-4)</f>
        <v>21320000</v>
      </c>
      <c r="G41" s="145">
        <f t="shared" si="4"/>
        <v>8530000</v>
      </c>
      <c r="H41" s="145">
        <f t="shared" si="5"/>
        <v>7460000</v>
      </c>
      <c r="I41" s="145">
        <f t="shared" si="3"/>
        <v>5330000</v>
      </c>
      <c r="J41" s="143"/>
    </row>
    <row r="42" spans="1:10" x14ac:dyDescent="0.25">
      <c r="A42" s="141">
        <f>MAX($A$5:A41)+1</f>
        <v>26</v>
      </c>
      <c r="B42" s="142" t="s">
        <v>315</v>
      </c>
      <c r="C42" s="143" t="s">
        <v>266</v>
      </c>
      <c r="D42" s="143" t="s">
        <v>316</v>
      </c>
      <c r="E42" s="144">
        <v>8250000</v>
      </c>
      <c r="F42" s="145">
        <f>ROUND(E42*1.6,-4)</f>
        <v>13200000</v>
      </c>
      <c r="G42" s="145">
        <f t="shared" si="4"/>
        <v>5280000</v>
      </c>
      <c r="H42" s="145">
        <f t="shared" si="5"/>
        <v>4620000</v>
      </c>
      <c r="I42" s="145">
        <f t="shared" si="3"/>
        <v>3300000</v>
      </c>
      <c r="J42" s="143"/>
    </row>
    <row r="43" spans="1:10" x14ac:dyDescent="0.25">
      <c r="A43" s="141">
        <f>MAX($A$5:A42)+1</f>
        <v>27</v>
      </c>
      <c r="B43" s="142" t="s">
        <v>598</v>
      </c>
      <c r="C43" s="143" t="s">
        <v>266</v>
      </c>
      <c r="D43" s="143" t="s">
        <v>316</v>
      </c>
      <c r="E43" s="144">
        <v>9000000</v>
      </c>
      <c r="F43" s="145">
        <f>ROUND(E43*1.6,-4)</f>
        <v>14400000</v>
      </c>
      <c r="G43" s="145">
        <f t="shared" ref="G43:G45" si="6">ROUND($F43*0.4,-4)</f>
        <v>5760000</v>
      </c>
      <c r="H43" s="145">
        <f t="shared" ref="H43:H45" si="7">ROUND($F43*0.35,-4)</f>
        <v>5040000</v>
      </c>
      <c r="I43" s="145">
        <f t="shared" ref="I43:I45" si="8">ROUND($F43*0.25,-4)</f>
        <v>3600000</v>
      </c>
      <c r="J43" s="143"/>
    </row>
    <row r="44" spans="1:10" x14ac:dyDescent="0.25">
      <c r="A44" s="141">
        <f>MAX($A$5:A43)+1</f>
        <v>28</v>
      </c>
      <c r="B44" s="142" t="s">
        <v>508</v>
      </c>
      <c r="C44" s="143" t="s">
        <v>266</v>
      </c>
      <c r="D44" s="143" t="s">
        <v>316</v>
      </c>
      <c r="E44" s="144">
        <v>7500000</v>
      </c>
      <c r="F44" s="145">
        <f>ROUND(E44*1.6,-4)</f>
        <v>12000000</v>
      </c>
      <c r="G44" s="145">
        <f t="shared" si="6"/>
        <v>4800000</v>
      </c>
      <c r="H44" s="145">
        <f t="shared" si="7"/>
        <v>4200000</v>
      </c>
      <c r="I44" s="145">
        <f t="shared" si="8"/>
        <v>3000000</v>
      </c>
      <c r="J44" s="143"/>
    </row>
    <row r="45" spans="1:10" x14ac:dyDescent="0.25">
      <c r="A45" s="141">
        <f>MAX($A$5:A44)+1</f>
        <v>29</v>
      </c>
      <c r="B45" s="142" t="s">
        <v>579</v>
      </c>
      <c r="C45" s="143" t="s">
        <v>580</v>
      </c>
      <c r="D45" s="143" t="s">
        <v>581</v>
      </c>
      <c r="E45" s="144">
        <v>9000000</v>
      </c>
      <c r="F45" s="145">
        <f>ROUND(E45*1.6,-4)</f>
        <v>14400000</v>
      </c>
      <c r="G45" s="145">
        <f t="shared" si="6"/>
        <v>5760000</v>
      </c>
      <c r="H45" s="145">
        <f t="shared" si="7"/>
        <v>5040000</v>
      </c>
      <c r="I45" s="145">
        <f t="shared" si="8"/>
        <v>3600000</v>
      </c>
      <c r="J45" s="143"/>
    </row>
    <row r="46" spans="1:10" ht="49.5" x14ac:dyDescent="0.25">
      <c r="A46" s="141">
        <f>MAX($A$5:A45)+1</f>
        <v>30</v>
      </c>
      <c r="B46" s="142" t="s">
        <v>661</v>
      </c>
      <c r="C46" s="143"/>
      <c r="D46" s="143"/>
      <c r="E46" s="144">
        <v>14500000</v>
      </c>
      <c r="F46" s="145">
        <f>ROUND(E46*1.3,-4)</f>
        <v>18850000</v>
      </c>
      <c r="G46" s="145">
        <f t="shared" ref="G46:G51" si="9">ROUND($F46*0.4,-4)</f>
        <v>7540000</v>
      </c>
      <c r="H46" s="145">
        <f t="shared" ref="H46:H53" si="10">ROUND($F46*0.35,-4)</f>
        <v>6600000</v>
      </c>
      <c r="I46" s="145">
        <f t="shared" ref="I46:I51" si="11">ROUND($F46*0.25,-4)</f>
        <v>4710000</v>
      </c>
      <c r="J46" s="143"/>
    </row>
    <row r="47" spans="1:10" ht="33" x14ac:dyDescent="0.25">
      <c r="A47" s="141">
        <f>MAX($A$5:A46)+1</f>
        <v>31</v>
      </c>
      <c r="B47" s="142" t="s">
        <v>548</v>
      </c>
      <c r="C47" s="143" t="s">
        <v>549</v>
      </c>
      <c r="D47" s="143" t="s">
        <v>550</v>
      </c>
      <c r="E47" s="144">
        <v>6000000</v>
      </c>
      <c r="F47" s="145">
        <f>ROUND(E47*2.2,-4)</f>
        <v>13200000</v>
      </c>
      <c r="G47" s="145">
        <f t="shared" si="9"/>
        <v>5280000</v>
      </c>
      <c r="H47" s="145">
        <f t="shared" si="10"/>
        <v>4620000</v>
      </c>
      <c r="I47" s="145">
        <f t="shared" si="11"/>
        <v>3300000</v>
      </c>
      <c r="J47" s="143"/>
    </row>
    <row r="48" spans="1:10" ht="33" x14ac:dyDescent="0.25">
      <c r="A48" s="141">
        <f>MAX($A$5:A47)+1</f>
        <v>32</v>
      </c>
      <c r="B48" s="142" t="s">
        <v>474</v>
      </c>
      <c r="C48" s="143" t="s">
        <v>424</v>
      </c>
      <c r="D48" s="143" t="s">
        <v>475</v>
      </c>
      <c r="E48" s="144">
        <v>6750000</v>
      </c>
      <c r="F48" s="145">
        <f>ROUND(E48*2.2,-4)</f>
        <v>14850000</v>
      </c>
      <c r="G48" s="145">
        <f t="shared" si="9"/>
        <v>5940000</v>
      </c>
      <c r="H48" s="145">
        <f t="shared" si="10"/>
        <v>5200000</v>
      </c>
      <c r="I48" s="145">
        <f t="shared" si="11"/>
        <v>3710000</v>
      </c>
      <c r="J48" s="143"/>
    </row>
    <row r="49" spans="1:10" ht="33" x14ac:dyDescent="0.25">
      <c r="A49" s="141">
        <f>MAX($A$5:A48)+1</f>
        <v>33</v>
      </c>
      <c r="B49" s="142" t="s">
        <v>423</v>
      </c>
      <c r="C49" s="143" t="s">
        <v>424</v>
      </c>
      <c r="D49" s="143" t="s">
        <v>1160</v>
      </c>
      <c r="E49" s="144">
        <v>6000000</v>
      </c>
      <c r="F49" s="145">
        <f>ROUND(E49*2.2,-4)</f>
        <v>13200000</v>
      </c>
      <c r="G49" s="145">
        <f t="shared" si="9"/>
        <v>5280000</v>
      </c>
      <c r="H49" s="145">
        <f t="shared" si="10"/>
        <v>4620000</v>
      </c>
      <c r="I49" s="145">
        <f t="shared" si="11"/>
        <v>3300000</v>
      </c>
      <c r="J49" s="143"/>
    </row>
    <row r="50" spans="1:10" ht="33" x14ac:dyDescent="0.25">
      <c r="A50" s="141">
        <f>MAX($A$5:A49)+1</f>
        <v>34</v>
      </c>
      <c r="B50" s="142" t="s">
        <v>611</v>
      </c>
      <c r="C50" s="143" t="s">
        <v>474</v>
      </c>
      <c r="D50" s="143" t="s">
        <v>1087</v>
      </c>
      <c r="E50" s="144">
        <v>6750000</v>
      </c>
      <c r="F50" s="145">
        <f>ROUND(E50*1.8,-4)</f>
        <v>12150000</v>
      </c>
      <c r="G50" s="145">
        <f t="shared" si="9"/>
        <v>4860000</v>
      </c>
      <c r="H50" s="145">
        <f t="shared" si="10"/>
        <v>4250000</v>
      </c>
      <c r="I50" s="145">
        <f t="shared" si="11"/>
        <v>3040000</v>
      </c>
      <c r="J50" s="143" t="s">
        <v>482</v>
      </c>
    </row>
    <row r="51" spans="1:10" ht="66" x14ac:dyDescent="0.25">
      <c r="A51" s="141">
        <f>MAX($A$5:A50)+1</f>
        <v>35</v>
      </c>
      <c r="B51" s="142" t="s">
        <v>1087</v>
      </c>
      <c r="C51" s="143" t="s">
        <v>423</v>
      </c>
      <c r="D51" s="143" t="s">
        <v>1089</v>
      </c>
      <c r="E51" s="144">
        <v>7000000</v>
      </c>
      <c r="F51" s="145">
        <f>ROUND(E51*1.8,-4)</f>
        <v>12600000</v>
      </c>
      <c r="G51" s="145">
        <f t="shared" si="9"/>
        <v>5040000</v>
      </c>
      <c r="H51" s="145">
        <f t="shared" si="10"/>
        <v>4410000</v>
      </c>
      <c r="I51" s="145">
        <f t="shared" si="11"/>
        <v>3150000</v>
      </c>
      <c r="J51" s="143" t="s">
        <v>1161</v>
      </c>
    </row>
    <row r="52" spans="1:10" x14ac:dyDescent="0.25">
      <c r="A52" s="141">
        <f>MAX($A$5:A51)+1</f>
        <v>36</v>
      </c>
      <c r="B52" s="142" t="s">
        <v>1090</v>
      </c>
      <c r="C52" s="143" t="s">
        <v>1091</v>
      </c>
      <c r="D52" s="143" t="s">
        <v>1092</v>
      </c>
      <c r="E52" s="144">
        <v>7000000</v>
      </c>
      <c r="F52" s="145">
        <f>ROUND(E52*1.2,-4)</f>
        <v>8400000</v>
      </c>
      <c r="G52" s="145">
        <f>ROUND($F52*0.45,-4)</f>
        <v>3780000</v>
      </c>
      <c r="H52" s="145">
        <f t="shared" si="10"/>
        <v>2940000</v>
      </c>
      <c r="I52" s="145">
        <f>ROUND($F52*0.3,-4)</f>
        <v>2520000</v>
      </c>
      <c r="J52" s="143"/>
    </row>
    <row r="53" spans="1:10" x14ac:dyDescent="0.25">
      <c r="A53" s="141">
        <f>MAX($A$5:A52)+1</f>
        <v>37</v>
      </c>
      <c r="B53" s="142" t="s">
        <v>1093</v>
      </c>
      <c r="C53" s="143" t="s">
        <v>1094</v>
      </c>
      <c r="D53" s="143" t="s">
        <v>1095</v>
      </c>
      <c r="E53" s="144">
        <v>7000000</v>
      </c>
      <c r="F53" s="145">
        <f>ROUND(E53*1.2,-4)</f>
        <v>8400000</v>
      </c>
      <c r="G53" s="145">
        <f t="shared" ref="G53:G55" si="12">ROUND($F53*0.45,-4)</f>
        <v>3780000</v>
      </c>
      <c r="H53" s="145">
        <f t="shared" si="10"/>
        <v>2940000</v>
      </c>
      <c r="I53" s="145">
        <f t="shared" ref="I53:I55" si="13">ROUND($F53*0.3,-4)</f>
        <v>2520000</v>
      </c>
      <c r="J53" s="143"/>
    </row>
    <row r="54" spans="1:10" x14ac:dyDescent="0.25">
      <c r="A54" s="141">
        <f>MAX($A$5:A53)+1</f>
        <v>38</v>
      </c>
      <c r="B54" s="142" t="s">
        <v>1096</v>
      </c>
      <c r="C54" s="143" t="s">
        <v>1097</v>
      </c>
      <c r="D54" s="143" t="s">
        <v>1098</v>
      </c>
      <c r="E54" s="144">
        <v>7000000</v>
      </c>
      <c r="F54" s="145">
        <f>ROUND(E54*1.2,-4)</f>
        <v>8400000</v>
      </c>
      <c r="G54" s="145">
        <f t="shared" si="12"/>
        <v>3780000</v>
      </c>
      <c r="H54" s="145">
        <f t="shared" ref="H54:H55" si="14">ROUND($F54*0.35,-4)</f>
        <v>2940000</v>
      </c>
      <c r="I54" s="145">
        <f t="shared" si="13"/>
        <v>2520000</v>
      </c>
      <c r="J54" s="143"/>
    </row>
    <row r="55" spans="1:10" x14ac:dyDescent="0.25">
      <c r="A55" s="141">
        <f>MAX($A$5:A54)+1</f>
        <v>39</v>
      </c>
      <c r="B55" s="142" t="s">
        <v>1099</v>
      </c>
      <c r="C55" s="143" t="s">
        <v>1100</v>
      </c>
      <c r="D55" s="143" t="s">
        <v>1101</v>
      </c>
      <c r="E55" s="144">
        <v>7000000</v>
      </c>
      <c r="F55" s="145">
        <f>ROUND(E55*1.2,-4)</f>
        <v>8400000</v>
      </c>
      <c r="G55" s="145">
        <f t="shared" si="12"/>
        <v>3780000</v>
      </c>
      <c r="H55" s="145">
        <f t="shared" si="14"/>
        <v>2940000</v>
      </c>
      <c r="I55" s="145">
        <f t="shared" si="13"/>
        <v>2520000</v>
      </c>
      <c r="J55" s="143"/>
    </row>
    <row r="56" spans="1:10" ht="24.6" customHeight="1" x14ac:dyDescent="0.25">
      <c r="A56" s="151">
        <f>MAX($A$5:A55)+1</f>
        <v>40</v>
      </c>
      <c r="B56" s="152" t="s">
        <v>165</v>
      </c>
      <c r="C56" s="143" t="s">
        <v>1248</v>
      </c>
      <c r="D56" s="143" t="s">
        <v>688</v>
      </c>
      <c r="E56" s="144">
        <v>13500000</v>
      </c>
      <c r="F56" s="145">
        <f>ROUND(E56*2.3,-4)</f>
        <v>31050000</v>
      </c>
      <c r="G56" s="145">
        <f>ROUND($F56*0.35,-4)</f>
        <v>10870000</v>
      </c>
      <c r="H56" s="145">
        <f>ROUND($F56*0.3,-4)</f>
        <v>9320000</v>
      </c>
      <c r="I56" s="145">
        <f>ROUND($F56*0.2,-4)</f>
        <v>6210000</v>
      </c>
      <c r="J56" s="143"/>
    </row>
    <row r="57" spans="1:10" ht="33.6" customHeight="1" x14ac:dyDescent="0.25">
      <c r="A57" s="151"/>
      <c r="B57" s="152"/>
      <c r="C57" s="143" t="s">
        <v>688</v>
      </c>
      <c r="D57" s="143" t="s">
        <v>689</v>
      </c>
      <c r="E57" s="144">
        <v>15000000</v>
      </c>
      <c r="F57" s="145">
        <f>ROUND(E57*2.4,-4)</f>
        <v>36000000</v>
      </c>
      <c r="G57" s="145">
        <f>ROUND($F57*0.35,-4)</f>
        <v>12600000</v>
      </c>
      <c r="H57" s="145">
        <f>ROUND($F57*0.3,-4)</f>
        <v>10800000</v>
      </c>
      <c r="I57" s="145">
        <f>ROUND($F57*0.2,-4)</f>
        <v>7200000</v>
      </c>
      <c r="J57" s="143"/>
    </row>
    <row r="58" spans="1:10" ht="31.9" customHeight="1" x14ac:dyDescent="0.25">
      <c r="A58" s="151"/>
      <c r="B58" s="152"/>
      <c r="C58" s="143" t="s">
        <v>689</v>
      </c>
      <c r="D58" s="143" t="s">
        <v>690</v>
      </c>
      <c r="E58" s="144">
        <v>10500000</v>
      </c>
      <c r="F58" s="145">
        <f>ROUND(E58*2.4,-4)</f>
        <v>25200000</v>
      </c>
      <c r="G58" s="145">
        <f>ROUND($F58*0.35,-4)</f>
        <v>8820000</v>
      </c>
      <c r="H58" s="145">
        <f>ROUND($F58*0.3,-4)</f>
        <v>7560000</v>
      </c>
      <c r="I58" s="145">
        <f>ROUND($F58*0.2,-4)</f>
        <v>5040000</v>
      </c>
      <c r="J58" s="143"/>
    </row>
    <row r="59" spans="1:10" ht="38.25" customHeight="1" x14ac:dyDescent="0.25">
      <c r="A59" s="151"/>
      <c r="B59" s="152"/>
      <c r="C59" s="143" t="s">
        <v>691</v>
      </c>
      <c r="D59" s="143" t="s">
        <v>501</v>
      </c>
      <c r="E59" s="144">
        <v>6750000</v>
      </c>
      <c r="F59" s="145">
        <f>ROUND(E59*2.3,-4)</f>
        <v>15530000</v>
      </c>
      <c r="G59" s="145">
        <f>ROUND($F59*0.4,-4)</f>
        <v>6210000</v>
      </c>
      <c r="H59" s="145">
        <f>ROUND($F59*0.35,-4)</f>
        <v>5440000</v>
      </c>
      <c r="I59" s="145">
        <f>ROUND($F59*0.25,-4)</f>
        <v>3880000</v>
      </c>
      <c r="J59" s="143" t="s">
        <v>682</v>
      </c>
    </row>
    <row r="60" spans="1:10" ht="24.6" customHeight="1" x14ac:dyDescent="0.25">
      <c r="A60" s="141">
        <f>MAX($A$5:A59)+1</f>
        <v>41</v>
      </c>
      <c r="B60" s="142" t="s">
        <v>1520</v>
      </c>
      <c r="C60" s="143" t="s">
        <v>165</v>
      </c>
      <c r="D60" s="143" t="s">
        <v>108</v>
      </c>
      <c r="E60" s="144">
        <f>E57*0.3</f>
        <v>4500000</v>
      </c>
      <c r="F60" s="144">
        <f>ROUND(E60*3,-4)</f>
        <v>13500000</v>
      </c>
      <c r="G60" s="145">
        <f>ROUND($F60*0.5,-4)</f>
        <v>6750000</v>
      </c>
      <c r="H60" s="145">
        <f>ROUND($F60*0.45,-4)</f>
        <v>6080000</v>
      </c>
      <c r="I60" s="145">
        <f>ROUND($F60*0.25,-4)</f>
        <v>3380000</v>
      </c>
      <c r="J60" s="143" t="s">
        <v>1513</v>
      </c>
    </row>
    <row r="61" spans="1:10" ht="18" customHeight="1" x14ac:dyDescent="0.25">
      <c r="A61" s="151">
        <f>MAX($A$5:A60)+1</f>
        <v>42</v>
      </c>
      <c r="B61" s="152" t="s">
        <v>59</v>
      </c>
      <c r="C61" s="143" t="s">
        <v>70</v>
      </c>
      <c r="D61" s="143" t="s">
        <v>280</v>
      </c>
      <c r="E61" s="144">
        <v>12000000</v>
      </c>
      <c r="F61" s="145">
        <f>ROUND(E61*2.3,-4)</f>
        <v>27600000</v>
      </c>
      <c r="G61" s="145">
        <f>ROUND($F61*0.35,-4)</f>
        <v>9660000</v>
      </c>
      <c r="H61" s="145">
        <f>ROUND($F61*0.3,-4)</f>
        <v>8280000</v>
      </c>
      <c r="I61" s="145">
        <f>ROUND($F61*0.25,-4)</f>
        <v>6900000</v>
      </c>
      <c r="J61" s="143"/>
    </row>
    <row r="62" spans="1:10" ht="18" customHeight="1" x14ac:dyDescent="0.25">
      <c r="A62" s="151"/>
      <c r="B62" s="152"/>
      <c r="C62" s="143" t="s">
        <v>280</v>
      </c>
      <c r="D62" s="143" t="s">
        <v>501</v>
      </c>
      <c r="E62" s="144">
        <v>7500000</v>
      </c>
      <c r="F62" s="145">
        <f>ROUND(E62*2.3,-4)</f>
        <v>17250000</v>
      </c>
      <c r="G62" s="145">
        <f>ROUND($F62*0.4,-4)</f>
        <v>6900000</v>
      </c>
      <c r="H62" s="145">
        <f>ROUND($F62*0.35,-4)</f>
        <v>6040000</v>
      </c>
      <c r="I62" s="145">
        <f>ROUND($F62*0.25,-4)</f>
        <v>4310000</v>
      </c>
      <c r="J62" s="143" t="s">
        <v>482</v>
      </c>
    </row>
    <row r="63" spans="1:10" ht="24.6" customHeight="1" x14ac:dyDescent="0.25">
      <c r="A63" s="141">
        <f>MAX($A$5:A61)+1</f>
        <v>43</v>
      </c>
      <c r="B63" s="142" t="s">
        <v>1518</v>
      </c>
      <c r="C63" s="143" t="s">
        <v>59</v>
      </c>
      <c r="D63" s="143" t="s">
        <v>1519</v>
      </c>
      <c r="E63" s="144">
        <f>E61*0.32</f>
        <v>3840000</v>
      </c>
      <c r="F63" s="144">
        <f>ROUND(E63*3.5,-4)</f>
        <v>13440000</v>
      </c>
      <c r="G63" s="145">
        <f>ROUND($F63*0.5,-4)</f>
        <v>6720000</v>
      </c>
      <c r="H63" s="145">
        <f>ROUND($F63*0.45,-4)</f>
        <v>6050000</v>
      </c>
      <c r="I63" s="145">
        <f>ROUND($F63*0.25,-4)</f>
        <v>3360000</v>
      </c>
      <c r="J63" s="143" t="s">
        <v>1513</v>
      </c>
    </row>
    <row r="64" spans="1:10" ht="24.6" customHeight="1" x14ac:dyDescent="0.25">
      <c r="A64" s="141">
        <f>MAX($A$7:A63)+1</f>
        <v>44</v>
      </c>
      <c r="B64" s="142" t="s">
        <v>1522</v>
      </c>
      <c r="C64" s="143" t="s">
        <v>59</v>
      </c>
      <c r="D64" s="143" t="s">
        <v>653</v>
      </c>
      <c r="E64" s="144">
        <f>E61*0.3</f>
        <v>3600000</v>
      </c>
      <c r="F64" s="144">
        <f>ROUND(E64*3,-4)</f>
        <v>10800000</v>
      </c>
      <c r="G64" s="145">
        <f>ROUND($F64*0.5,-4)</f>
        <v>5400000</v>
      </c>
      <c r="H64" s="145">
        <f>ROUND($F64*0.45,-4)</f>
        <v>4860000</v>
      </c>
      <c r="I64" s="145">
        <f>ROUND($F64*0.3,-4)</f>
        <v>3240000</v>
      </c>
      <c r="J64" s="143" t="s">
        <v>1513</v>
      </c>
    </row>
    <row r="65" spans="1:10" ht="24.6" customHeight="1" x14ac:dyDescent="0.25">
      <c r="A65" s="141">
        <f>MAX($A$7:A64)+1</f>
        <v>45</v>
      </c>
      <c r="B65" s="142" t="s">
        <v>1523</v>
      </c>
      <c r="C65" s="143" t="s">
        <v>59</v>
      </c>
      <c r="D65" s="143" t="s">
        <v>653</v>
      </c>
      <c r="E65" s="144">
        <f>E62*0.4</f>
        <v>3000000</v>
      </c>
      <c r="F65" s="144">
        <f>ROUND(E65*2.5,-4)</f>
        <v>7500000</v>
      </c>
      <c r="G65" s="145">
        <f>ROUND($F65*0.65,-4)</f>
        <v>4880000</v>
      </c>
      <c r="H65" s="145">
        <f>ROUND($F65*0.5,-4)</f>
        <v>3750000</v>
      </c>
      <c r="I65" s="145">
        <f>ROUND($F65*0.35,-4)</f>
        <v>2630000</v>
      </c>
      <c r="J65" s="143" t="s">
        <v>1513</v>
      </c>
    </row>
    <row r="66" spans="1:10" ht="24.6" customHeight="1" x14ac:dyDescent="0.25">
      <c r="A66" s="141">
        <f>MAX($A$7:A64)+1</f>
        <v>45</v>
      </c>
      <c r="B66" s="142" t="s">
        <v>1526</v>
      </c>
      <c r="C66" s="143" t="s">
        <v>59</v>
      </c>
      <c r="D66" s="143" t="s">
        <v>1525</v>
      </c>
      <c r="E66" s="144">
        <f>E62*0.4</f>
        <v>3000000</v>
      </c>
      <c r="F66" s="144">
        <f>ROUND(E66*2.5,-4)</f>
        <v>7500000</v>
      </c>
      <c r="G66" s="145">
        <f t="shared" ref="G66:G68" si="15">ROUND($F66*0.65,-4)</f>
        <v>4880000</v>
      </c>
      <c r="H66" s="145">
        <f t="shared" ref="H66:H68" si="16">ROUND($F66*0.5,-4)</f>
        <v>3750000</v>
      </c>
      <c r="I66" s="145">
        <f t="shared" ref="I66:I68" si="17">ROUND($F66*0.35,-4)</f>
        <v>2630000</v>
      </c>
      <c r="J66" s="143" t="s">
        <v>1513</v>
      </c>
    </row>
    <row r="67" spans="1:10" ht="24.6" customHeight="1" x14ac:dyDescent="0.25">
      <c r="A67" s="141">
        <f>MAX($A$7:A65)+1</f>
        <v>46</v>
      </c>
      <c r="B67" s="142" t="s">
        <v>1525</v>
      </c>
      <c r="C67" s="143" t="s">
        <v>59</v>
      </c>
      <c r="D67" s="143" t="s">
        <v>653</v>
      </c>
      <c r="E67" s="144">
        <f>E62*0.4</f>
        <v>3000000</v>
      </c>
      <c r="F67" s="144">
        <f>ROUND(E67*2.5,-4)</f>
        <v>7500000</v>
      </c>
      <c r="G67" s="145">
        <f t="shared" si="15"/>
        <v>4880000</v>
      </c>
      <c r="H67" s="145">
        <f t="shared" si="16"/>
        <v>3750000</v>
      </c>
      <c r="I67" s="145">
        <f t="shared" si="17"/>
        <v>2630000</v>
      </c>
      <c r="J67" s="143" t="s">
        <v>1513</v>
      </c>
    </row>
    <row r="68" spans="1:10" ht="24.6" customHeight="1" x14ac:dyDescent="0.25">
      <c r="A68" s="141">
        <f>MAX($A$7:A67)+1</f>
        <v>47</v>
      </c>
      <c r="B68" s="142" t="s">
        <v>1524</v>
      </c>
      <c r="C68" s="143" t="s">
        <v>59</v>
      </c>
      <c r="D68" s="143" t="s">
        <v>653</v>
      </c>
      <c r="E68" s="144">
        <f>E62*0.4</f>
        <v>3000000</v>
      </c>
      <c r="F68" s="144">
        <f>ROUND(E68*2.5,-4)</f>
        <v>7500000</v>
      </c>
      <c r="G68" s="145">
        <f t="shared" si="15"/>
        <v>4880000</v>
      </c>
      <c r="H68" s="145">
        <f t="shared" si="16"/>
        <v>3750000</v>
      </c>
      <c r="I68" s="145">
        <f t="shared" si="17"/>
        <v>2630000</v>
      </c>
      <c r="J68" s="143" t="s">
        <v>1513</v>
      </c>
    </row>
    <row r="69" spans="1:10" ht="66" x14ac:dyDescent="0.25">
      <c r="A69" s="151">
        <f>MAX($A$5:A68)+1</f>
        <v>48</v>
      </c>
      <c r="B69" s="152" t="s">
        <v>629</v>
      </c>
      <c r="C69" s="143" t="s">
        <v>630</v>
      </c>
      <c r="D69" s="143" t="s">
        <v>1521</v>
      </c>
      <c r="E69" s="144">
        <v>12000000</v>
      </c>
      <c r="F69" s="145">
        <f>ROUND(E69*2,-4)</f>
        <v>24000000</v>
      </c>
      <c r="G69" s="145">
        <f>ROUND($F69*0.4,-4)</f>
        <v>9600000</v>
      </c>
      <c r="H69" s="145">
        <f>ROUND($F69*0.35,-4)</f>
        <v>8400000</v>
      </c>
      <c r="I69" s="145">
        <f>ROUND($F69*0.25,-4)</f>
        <v>6000000</v>
      </c>
      <c r="J69" s="143"/>
    </row>
    <row r="70" spans="1:10" ht="66" x14ac:dyDescent="0.25">
      <c r="A70" s="151"/>
      <c r="B70" s="152"/>
      <c r="C70" s="143" t="s">
        <v>1164</v>
      </c>
      <c r="D70" s="143" t="s">
        <v>391</v>
      </c>
      <c r="E70" s="144">
        <v>7500000</v>
      </c>
      <c r="F70" s="145">
        <f>ROUND(E70*2.2,-4)</f>
        <v>16500000</v>
      </c>
      <c r="G70" s="145">
        <f>ROUND($F70*0.4,-4)</f>
        <v>6600000</v>
      </c>
      <c r="H70" s="145">
        <f>ROUND($F70*0.35,-4)</f>
        <v>5780000</v>
      </c>
      <c r="I70" s="145">
        <f>ROUND($F70*0.25,-4)</f>
        <v>4130000</v>
      </c>
      <c r="J70" s="143"/>
    </row>
    <row r="71" spans="1:10" ht="49.5" x14ac:dyDescent="0.25">
      <c r="A71" s="141">
        <f>MAX($A$5:A70)+1</f>
        <v>49</v>
      </c>
      <c r="B71" s="142" t="s">
        <v>653</v>
      </c>
      <c r="C71" s="143" t="s">
        <v>59</v>
      </c>
      <c r="D71" s="143" t="s">
        <v>654</v>
      </c>
      <c r="E71" s="144">
        <v>7500000</v>
      </c>
      <c r="F71" s="145">
        <f>ROUND(E71*2,-4)</f>
        <v>15000000</v>
      </c>
      <c r="G71" s="145">
        <f>ROUND($F71*0.4,-4)</f>
        <v>6000000</v>
      </c>
      <c r="H71" s="145">
        <f>ROUND($F71*0.35,-4)</f>
        <v>5250000</v>
      </c>
      <c r="I71" s="145">
        <f>ROUND($F71*0.25,-4)</f>
        <v>3750000</v>
      </c>
      <c r="J71" s="143"/>
    </row>
    <row r="72" spans="1:10" ht="49.5" x14ac:dyDescent="0.25">
      <c r="A72" s="141">
        <f>MAX($A$5:A71)+1</f>
        <v>50</v>
      </c>
      <c r="B72" s="142" t="s">
        <v>71</v>
      </c>
      <c r="C72" s="143" t="s">
        <v>70</v>
      </c>
      <c r="D72" s="143" t="s">
        <v>1165</v>
      </c>
      <c r="E72" s="144">
        <v>7500000</v>
      </c>
      <c r="F72" s="145">
        <f>ROUND(E72*1.8,-4)</f>
        <v>13500000</v>
      </c>
      <c r="G72" s="145">
        <f>ROUND($F72*0.4,-4)</f>
        <v>5400000</v>
      </c>
      <c r="H72" s="145">
        <f>ROUND($F72*0.35,-4)</f>
        <v>4730000</v>
      </c>
      <c r="I72" s="145">
        <f>ROUND($F72*0.25,-4)</f>
        <v>3380000</v>
      </c>
      <c r="J72" s="143" t="s">
        <v>1226</v>
      </c>
    </row>
    <row r="73" spans="1:10" ht="16.899999999999999" customHeight="1" x14ac:dyDescent="0.25">
      <c r="A73" s="141">
        <f>MAX($A$5:A72)+1</f>
        <v>51</v>
      </c>
      <c r="B73" s="142" t="s">
        <v>1108</v>
      </c>
      <c r="C73" s="143" t="s">
        <v>1109</v>
      </c>
      <c r="D73" s="143" t="s">
        <v>1110</v>
      </c>
      <c r="E73" s="144">
        <v>7500000</v>
      </c>
      <c r="F73" s="145">
        <f>ROUND(E73*1.8,-4)</f>
        <v>13500000</v>
      </c>
      <c r="G73" s="145">
        <f>ROUND($F73*0.4,-4)</f>
        <v>5400000</v>
      </c>
      <c r="H73" s="145">
        <f>ROUND($F73*0.35,-4)</f>
        <v>4730000</v>
      </c>
      <c r="I73" s="145">
        <f>ROUND($F73*0.25,-4)</f>
        <v>3380000</v>
      </c>
      <c r="J73" s="143"/>
    </row>
    <row r="74" spans="1:10" x14ac:dyDescent="0.25">
      <c r="A74" s="141">
        <f>MAX($A$5:A73)+1</f>
        <v>52</v>
      </c>
      <c r="B74" s="142" t="s">
        <v>280</v>
      </c>
      <c r="C74" s="143" t="s">
        <v>165</v>
      </c>
      <c r="D74" s="143" t="s">
        <v>59</v>
      </c>
      <c r="E74" s="144">
        <v>4200000</v>
      </c>
      <c r="F74" s="145">
        <f>ROUND(E74*3,-4)</f>
        <v>12600000</v>
      </c>
      <c r="G74" s="145">
        <f t="shared" ref="G74:G86" si="18">ROUND($F74*0.45,-4)</f>
        <v>5670000</v>
      </c>
      <c r="H74" s="145">
        <f t="shared" ref="H74:H86" si="19">ROUND($F74*0.4,-4)</f>
        <v>5040000</v>
      </c>
      <c r="I74" s="145">
        <f t="shared" ref="I74:I81" si="20">ROUND($F74*0.3,-4)</f>
        <v>3780000</v>
      </c>
      <c r="J74" s="143"/>
    </row>
    <row r="75" spans="1:10" ht="16.899999999999999" customHeight="1" x14ac:dyDescent="0.25">
      <c r="A75" s="141">
        <f>MAX($A$5:A74)+1</f>
        <v>53</v>
      </c>
      <c r="B75" s="142" t="s">
        <v>164</v>
      </c>
      <c r="C75" s="143" t="s">
        <v>165</v>
      </c>
      <c r="D75" s="143" t="s">
        <v>59</v>
      </c>
      <c r="E75" s="144">
        <v>5250000</v>
      </c>
      <c r="F75" s="145">
        <f>ROUND(E75*2.5,-4)</f>
        <v>13130000</v>
      </c>
      <c r="G75" s="145">
        <f t="shared" si="18"/>
        <v>5910000</v>
      </c>
      <c r="H75" s="145">
        <f t="shared" si="19"/>
        <v>5250000</v>
      </c>
      <c r="I75" s="145">
        <f t="shared" si="20"/>
        <v>3940000</v>
      </c>
      <c r="J75" s="143"/>
    </row>
    <row r="76" spans="1:10" ht="16.899999999999999" customHeight="1" x14ac:dyDescent="0.25">
      <c r="A76" s="141">
        <f>MAX($A$5:A75)+1</f>
        <v>54</v>
      </c>
      <c r="B76" s="142" t="s">
        <v>1111</v>
      </c>
      <c r="C76" s="143" t="s">
        <v>1112</v>
      </c>
      <c r="D76" s="143" t="s">
        <v>1113</v>
      </c>
      <c r="E76" s="144">
        <v>5200000</v>
      </c>
      <c r="F76" s="145">
        <f>ROUND(E76*2.5,-4)</f>
        <v>13000000</v>
      </c>
      <c r="G76" s="145">
        <f t="shared" si="18"/>
        <v>5850000</v>
      </c>
      <c r="H76" s="145">
        <f t="shared" si="19"/>
        <v>5200000</v>
      </c>
      <c r="I76" s="145">
        <f t="shared" si="20"/>
        <v>3900000</v>
      </c>
      <c r="J76" s="143"/>
    </row>
    <row r="77" spans="1:10" ht="49.5" x14ac:dyDescent="0.25">
      <c r="A77" s="141">
        <f>MAX($A$5:A76)+1</f>
        <v>55</v>
      </c>
      <c r="B77" s="142" t="s">
        <v>414</v>
      </c>
      <c r="C77" s="143" t="s">
        <v>165</v>
      </c>
      <c r="D77" s="143" t="s">
        <v>415</v>
      </c>
      <c r="E77" s="144">
        <v>4500000</v>
      </c>
      <c r="F77" s="145">
        <f>ROUND(E77*2.7,-4)</f>
        <v>12150000</v>
      </c>
      <c r="G77" s="145">
        <f t="shared" si="18"/>
        <v>5470000</v>
      </c>
      <c r="H77" s="145">
        <f t="shared" si="19"/>
        <v>4860000</v>
      </c>
      <c r="I77" s="145">
        <f t="shared" si="20"/>
        <v>3650000</v>
      </c>
      <c r="J77" s="143"/>
    </row>
    <row r="78" spans="1:10" ht="18" customHeight="1" x14ac:dyDescent="0.25">
      <c r="A78" s="141">
        <f>MAX($A$5:A77)+1</f>
        <v>56</v>
      </c>
      <c r="B78" s="142" t="s">
        <v>1150</v>
      </c>
      <c r="C78" s="143" t="s">
        <v>1151</v>
      </c>
      <c r="D78" s="143" t="s">
        <v>184</v>
      </c>
      <c r="E78" s="144">
        <v>5400000</v>
      </c>
      <c r="F78" s="145">
        <f>ROUND(E78*2.1,-4)</f>
        <v>11340000</v>
      </c>
      <c r="G78" s="145">
        <f t="shared" si="18"/>
        <v>5100000</v>
      </c>
      <c r="H78" s="145">
        <f t="shared" si="19"/>
        <v>4540000</v>
      </c>
      <c r="I78" s="145">
        <f t="shared" si="20"/>
        <v>3400000</v>
      </c>
      <c r="J78" s="143"/>
    </row>
    <row r="79" spans="1:10" ht="16.899999999999999" customHeight="1" x14ac:dyDescent="0.25">
      <c r="A79" s="151">
        <f>MAX($A$6:A78)+1</f>
        <v>57</v>
      </c>
      <c r="B79" s="152" t="s">
        <v>184</v>
      </c>
      <c r="C79" s="143" t="s">
        <v>165</v>
      </c>
      <c r="D79" s="143" t="s">
        <v>185</v>
      </c>
      <c r="E79" s="144">
        <v>5250000</v>
      </c>
      <c r="F79" s="145">
        <f>ROUND(E79*2.5,-4)</f>
        <v>13130000</v>
      </c>
      <c r="G79" s="145">
        <f t="shared" si="18"/>
        <v>5910000</v>
      </c>
      <c r="H79" s="145">
        <f t="shared" si="19"/>
        <v>5250000</v>
      </c>
      <c r="I79" s="145">
        <f t="shared" si="20"/>
        <v>3940000</v>
      </c>
      <c r="J79" s="143"/>
    </row>
    <row r="80" spans="1:10" ht="49.5" x14ac:dyDescent="0.25">
      <c r="A80" s="151"/>
      <c r="B80" s="152"/>
      <c r="C80" s="143" t="s">
        <v>185</v>
      </c>
      <c r="D80" s="143" t="s">
        <v>186</v>
      </c>
      <c r="E80" s="144">
        <v>3750000</v>
      </c>
      <c r="F80" s="145">
        <f>ROUND(E80*2.2,-4)</f>
        <v>8250000</v>
      </c>
      <c r="G80" s="145">
        <f t="shared" si="18"/>
        <v>3710000</v>
      </c>
      <c r="H80" s="145">
        <f t="shared" si="19"/>
        <v>3300000</v>
      </c>
      <c r="I80" s="145">
        <f t="shared" si="20"/>
        <v>2480000</v>
      </c>
      <c r="J80" s="143"/>
    </row>
    <row r="81" spans="1:10" ht="33" x14ac:dyDescent="0.25">
      <c r="A81" s="151">
        <f>MAX($A$5:A80)+1</f>
        <v>58</v>
      </c>
      <c r="B81" s="152" t="s">
        <v>456</v>
      </c>
      <c r="C81" s="143" t="s">
        <v>165</v>
      </c>
      <c r="D81" s="143" t="s">
        <v>457</v>
      </c>
      <c r="E81" s="144">
        <v>4500000</v>
      </c>
      <c r="F81" s="145">
        <f>ROUND(E81*2.7,-4)</f>
        <v>12150000</v>
      </c>
      <c r="G81" s="145">
        <f t="shared" si="18"/>
        <v>5470000</v>
      </c>
      <c r="H81" s="145">
        <f t="shared" si="19"/>
        <v>4860000</v>
      </c>
      <c r="I81" s="145">
        <f t="shared" si="20"/>
        <v>3650000</v>
      </c>
      <c r="J81" s="143"/>
    </row>
    <row r="82" spans="1:10" ht="33" x14ac:dyDescent="0.25">
      <c r="A82" s="151"/>
      <c r="B82" s="152"/>
      <c r="C82" s="143" t="s">
        <v>458</v>
      </c>
      <c r="D82" s="143" t="s">
        <v>459</v>
      </c>
      <c r="E82" s="144">
        <v>3000000</v>
      </c>
      <c r="F82" s="145">
        <f>ROUND(E82*2.2,-4)</f>
        <v>6600000</v>
      </c>
      <c r="G82" s="145">
        <f t="shared" si="18"/>
        <v>2970000</v>
      </c>
      <c r="H82" s="145">
        <f t="shared" si="19"/>
        <v>2640000</v>
      </c>
      <c r="I82" s="145">
        <f>ROUND($F82*0.35,-4)</f>
        <v>2310000</v>
      </c>
      <c r="J82" s="143"/>
    </row>
    <row r="83" spans="1:10" ht="33" x14ac:dyDescent="0.25">
      <c r="A83" s="151">
        <f>MAX($A$5:A82)+1</f>
        <v>59</v>
      </c>
      <c r="B83" s="152" t="s">
        <v>590</v>
      </c>
      <c r="C83" s="143" t="s">
        <v>165</v>
      </c>
      <c r="D83" s="143" t="s">
        <v>1162</v>
      </c>
      <c r="E83" s="144">
        <v>7500000</v>
      </c>
      <c r="F83" s="145">
        <f>ROUND(E83*2,-4)</f>
        <v>15000000</v>
      </c>
      <c r="G83" s="145">
        <f t="shared" si="18"/>
        <v>6750000</v>
      </c>
      <c r="H83" s="145">
        <f t="shared" si="19"/>
        <v>6000000</v>
      </c>
      <c r="I83" s="145">
        <f>ROUND($F83*0.35,-4)</f>
        <v>5250000</v>
      </c>
      <c r="J83" s="143" t="s">
        <v>482</v>
      </c>
    </row>
    <row r="84" spans="1:10" ht="49.5" x14ac:dyDescent="0.25">
      <c r="A84" s="151"/>
      <c r="B84" s="152"/>
      <c r="C84" s="143" t="s">
        <v>1162</v>
      </c>
      <c r="D84" s="143" t="s">
        <v>593</v>
      </c>
      <c r="E84" s="144">
        <v>5250000</v>
      </c>
      <c r="F84" s="145">
        <f>ROUND(E84*2.2,-4)</f>
        <v>11550000</v>
      </c>
      <c r="G84" s="145">
        <f t="shared" si="18"/>
        <v>5200000</v>
      </c>
      <c r="H84" s="145">
        <f t="shared" si="19"/>
        <v>4620000</v>
      </c>
      <c r="I84" s="145">
        <f>ROUND($F84*0.3,-4)</f>
        <v>3470000</v>
      </c>
      <c r="J84" s="143" t="s">
        <v>200</v>
      </c>
    </row>
    <row r="85" spans="1:10" ht="49.5" x14ac:dyDescent="0.25">
      <c r="A85" s="151"/>
      <c r="B85" s="152"/>
      <c r="C85" s="143" t="s">
        <v>593</v>
      </c>
      <c r="D85" s="143" t="s">
        <v>1163</v>
      </c>
      <c r="E85" s="144">
        <v>3750000</v>
      </c>
      <c r="F85" s="145">
        <f>ROUND(E85*2.2,-4)</f>
        <v>8250000</v>
      </c>
      <c r="G85" s="145">
        <f t="shared" si="18"/>
        <v>3710000</v>
      </c>
      <c r="H85" s="145">
        <f t="shared" si="19"/>
        <v>3300000</v>
      </c>
      <c r="I85" s="145">
        <f>ROUND($F85*0.35,-4)</f>
        <v>2890000</v>
      </c>
      <c r="J85" s="143"/>
    </row>
    <row r="86" spans="1:10" ht="33" x14ac:dyDescent="0.25">
      <c r="A86" s="151"/>
      <c r="B86" s="152"/>
      <c r="C86" s="143" t="s">
        <v>1163</v>
      </c>
      <c r="D86" s="143" t="s">
        <v>595</v>
      </c>
      <c r="E86" s="144">
        <v>2250000</v>
      </c>
      <c r="F86" s="145">
        <f>ROUND(E86*2.2,-4)</f>
        <v>4950000</v>
      </c>
      <c r="G86" s="145">
        <f t="shared" si="18"/>
        <v>2230000</v>
      </c>
      <c r="H86" s="145">
        <f t="shared" si="19"/>
        <v>1980000</v>
      </c>
      <c r="I86" s="145">
        <f>ROUND($F86*0.35,-4)</f>
        <v>1730000</v>
      </c>
      <c r="J86" s="143"/>
    </row>
    <row r="87" spans="1:10" ht="15" customHeight="1" x14ac:dyDescent="0.25">
      <c r="A87" s="151">
        <f>MAX($A$5:A86)+1</f>
        <v>60</v>
      </c>
      <c r="B87" s="153" t="s">
        <v>770</v>
      </c>
      <c r="C87" s="153"/>
      <c r="D87" s="153"/>
      <c r="E87" s="144"/>
      <c r="F87" s="145"/>
      <c r="G87" s="145"/>
      <c r="H87" s="145"/>
      <c r="I87" s="145"/>
      <c r="J87" s="143"/>
    </row>
    <row r="88" spans="1:10" x14ac:dyDescent="0.25">
      <c r="A88" s="151"/>
      <c r="B88" s="154" t="s">
        <v>771</v>
      </c>
      <c r="C88" s="154"/>
      <c r="D88" s="154"/>
      <c r="E88" s="144">
        <v>4950000</v>
      </c>
      <c r="F88" s="145">
        <f>ROUND(E88*2.5,-4)</f>
        <v>12380000</v>
      </c>
      <c r="G88" s="145">
        <f>ROUND($F88*0.5,-4)</f>
        <v>6190000</v>
      </c>
      <c r="H88" s="145">
        <f>ROUND($F88*0.45,-4)</f>
        <v>5570000</v>
      </c>
      <c r="I88" s="145"/>
      <c r="J88" s="143"/>
    </row>
    <row r="89" spans="1:10" ht="23.25" customHeight="1" x14ac:dyDescent="0.25">
      <c r="A89" s="151">
        <f>MAX($A$5:A88)+1</f>
        <v>61</v>
      </c>
      <c r="B89" s="153" t="s">
        <v>866</v>
      </c>
      <c r="C89" s="153"/>
      <c r="D89" s="153"/>
      <c r="E89" s="144"/>
      <c r="F89" s="145"/>
      <c r="G89" s="145"/>
      <c r="H89" s="145"/>
      <c r="I89" s="145"/>
      <c r="J89" s="143"/>
    </row>
    <row r="90" spans="1:10" ht="15" customHeight="1" x14ac:dyDescent="0.25">
      <c r="A90" s="151"/>
      <c r="B90" s="154" t="s">
        <v>867</v>
      </c>
      <c r="C90" s="154"/>
      <c r="D90" s="154"/>
      <c r="E90" s="144">
        <v>9000000</v>
      </c>
      <c r="F90" s="145">
        <f>ROUND(E90*1.4,-4)</f>
        <v>12600000</v>
      </c>
      <c r="G90" s="145"/>
      <c r="H90" s="145"/>
      <c r="I90" s="145"/>
      <c r="J90" s="143"/>
    </row>
    <row r="91" spans="1:10" ht="15" customHeight="1" x14ac:dyDescent="0.25">
      <c r="A91" s="151"/>
      <c r="B91" s="154" t="s">
        <v>868</v>
      </c>
      <c r="C91" s="154"/>
      <c r="D91" s="154"/>
      <c r="E91" s="144">
        <v>9000000</v>
      </c>
      <c r="F91" s="145">
        <f>ROUND(E91*1.3,-4)</f>
        <v>11700000</v>
      </c>
      <c r="G91" s="145"/>
      <c r="H91" s="145"/>
      <c r="I91" s="145"/>
      <c r="J91" s="143"/>
    </row>
    <row r="92" spans="1:10" ht="28.5" customHeight="1" x14ac:dyDescent="0.25">
      <c r="A92" s="151"/>
      <c r="B92" s="154" t="s">
        <v>869</v>
      </c>
      <c r="C92" s="154"/>
      <c r="D92" s="154"/>
      <c r="E92" s="144">
        <v>8000000</v>
      </c>
      <c r="F92" s="145">
        <f>ROUND(E92*1.4,-4)</f>
        <v>11200000</v>
      </c>
      <c r="G92" s="145"/>
      <c r="H92" s="145"/>
      <c r="I92" s="145"/>
      <c r="J92" s="143"/>
    </row>
    <row r="93" spans="1:10" ht="15" customHeight="1" x14ac:dyDescent="0.25">
      <c r="A93" s="141"/>
      <c r="B93" s="153" t="s">
        <v>870</v>
      </c>
      <c r="C93" s="153"/>
      <c r="D93" s="153"/>
      <c r="E93" s="144"/>
      <c r="F93" s="145"/>
      <c r="G93" s="145"/>
      <c r="H93" s="145"/>
      <c r="I93" s="145"/>
      <c r="J93" s="143"/>
    </row>
    <row r="94" spans="1:10" ht="15" customHeight="1" x14ac:dyDescent="0.25">
      <c r="A94" s="141">
        <f>MAX($A$5:A93)+1</f>
        <v>62</v>
      </c>
      <c r="B94" s="142" t="s">
        <v>871</v>
      </c>
      <c r="C94" s="143" t="s">
        <v>872</v>
      </c>
      <c r="D94" s="143" t="s">
        <v>873</v>
      </c>
      <c r="E94" s="144">
        <v>23000000</v>
      </c>
      <c r="F94" s="145">
        <f>E94</f>
        <v>23000000</v>
      </c>
      <c r="G94" s="145"/>
      <c r="H94" s="145"/>
      <c r="I94" s="145"/>
      <c r="J94" s="143"/>
    </row>
    <row r="95" spans="1:10" ht="15" customHeight="1" x14ac:dyDescent="0.25">
      <c r="A95" s="141">
        <f>MAX($A$5:A94)+1</f>
        <v>63</v>
      </c>
      <c r="B95" s="142" t="s">
        <v>875</v>
      </c>
      <c r="C95" s="143" t="s">
        <v>876</v>
      </c>
      <c r="D95" s="143" t="s">
        <v>877</v>
      </c>
      <c r="E95" s="144">
        <v>23000000</v>
      </c>
      <c r="F95" s="145">
        <f t="shared" ref="F95:F99" si="21">E95</f>
        <v>23000000</v>
      </c>
      <c r="G95" s="145"/>
      <c r="H95" s="145"/>
      <c r="I95" s="145"/>
      <c r="J95" s="143"/>
    </row>
    <row r="96" spans="1:10" x14ac:dyDescent="0.25">
      <c r="A96" s="141">
        <f>MAX($A$5:A95)+1</f>
        <v>64</v>
      </c>
      <c r="B96" s="142" t="s">
        <v>878</v>
      </c>
      <c r="C96" s="143" t="s">
        <v>879</v>
      </c>
      <c r="D96" s="143" t="s">
        <v>880</v>
      </c>
      <c r="E96" s="144">
        <v>23000000</v>
      </c>
      <c r="F96" s="145">
        <f t="shared" si="21"/>
        <v>23000000</v>
      </c>
      <c r="G96" s="145"/>
      <c r="H96" s="145"/>
      <c r="I96" s="145"/>
      <c r="J96" s="143"/>
    </row>
    <row r="97" spans="1:10" ht="15" customHeight="1" x14ac:dyDescent="0.25">
      <c r="A97" s="141">
        <f>MAX($A$5:A96)+1</f>
        <v>65</v>
      </c>
      <c r="B97" s="142" t="s">
        <v>879</v>
      </c>
      <c r="C97" s="143" t="s">
        <v>881</v>
      </c>
      <c r="D97" s="143" t="s">
        <v>871</v>
      </c>
      <c r="E97" s="144">
        <v>23000000</v>
      </c>
      <c r="F97" s="145">
        <f t="shared" si="21"/>
        <v>23000000</v>
      </c>
      <c r="G97" s="145"/>
      <c r="H97" s="145"/>
      <c r="I97" s="145"/>
      <c r="J97" s="143"/>
    </row>
    <row r="98" spans="1:10" ht="15" customHeight="1" x14ac:dyDescent="0.25">
      <c r="A98" s="141">
        <f>MAX($A$5:A97)+1</f>
        <v>66</v>
      </c>
      <c r="B98" s="142" t="s">
        <v>882</v>
      </c>
      <c r="C98" s="143" t="s">
        <v>883</v>
      </c>
      <c r="D98" s="143" t="s">
        <v>871</v>
      </c>
      <c r="E98" s="144">
        <v>23000000</v>
      </c>
      <c r="F98" s="145">
        <f t="shared" si="21"/>
        <v>23000000</v>
      </c>
      <c r="G98" s="145"/>
      <c r="H98" s="145"/>
      <c r="I98" s="145"/>
      <c r="J98" s="143"/>
    </row>
    <row r="99" spans="1:10" ht="28.15" customHeight="1" x14ac:dyDescent="0.25">
      <c r="A99" s="141">
        <f>MAX($A$5:A98)+1</f>
        <v>67</v>
      </c>
      <c r="B99" s="152" t="s">
        <v>884</v>
      </c>
      <c r="C99" s="152"/>
      <c r="D99" s="143"/>
      <c r="E99" s="144">
        <v>25000000</v>
      </c>
      <c r="F99" s="145">
        <f t="shared" si="21"/>
        <v>25000000</v>
      </c>
      <c r="G99" s="145"/>
      <c r="H99" s="145"/>
      <c r="I99" s="145"/>
      <c r="J99" s="143"/>
    </row>
    <row r="100" spans="1:10" ht="15" customHeight="1" x14ac:dyDescent="0.25">
      <c r="A100" s="151">
        <f>MAX($A$5:A99)+1</f>
        <v>68</v>
      </c>
      <c r="B100" s="153" t="s">
        <v>885</v>
      </c>
      <c r="C100" s="153"/>
      <c r="D100" s="153"/>
      <c r="E100" s="144"/>
      <c r="F100" s="145"/>
      <c r="G100" s="145"/>
      <c r="H100" s="145"/>
      <c r="I100" s="145"/>
      <c r="J100" s="143"/>
    </row>
    <row r="101" spans="1:10" ht="22.9" customHeight="1" x14ac:dyDescent="0.25">
      <c r="A101" s="151"/>
      <c r="B101" s="154" t="s">
        <v>886</v>
      </c>
      <c r="C101" s="154"/>
      <c r="D101" s="154"/>
      <c r="E101" s="144">
        <v>4900000</v>
      </c>
      <c r="F101" s="145">
        <f>ROUND(E101*3.5,-4)</f>
        <v>17150000</v>
      </c>
      <c r="G101" s="145"/>
      <c r="H101" s="145"/>
      <c r="I101" s="145"/>
      <c r="J101" s="143"/>
    </row>
    <row r="102" spans="1:10" ht="15" customHeight="1" x14ac:dyDescent="0.25">
      <c r="A102" s="151">
        <f>MAX($A$5:A101)+1</f>
        <v>69</v>
      </c>
      <c r="B102" s="153" t="s">
        <v>1013</v>
      </c>
      <c r="C102" s="153"/>
      <c r="D102" s="153"/>
      <c r="E102" s="144"/>
      <c r="F102" s="145"/>
      <c r="G102" s="145"/>
      <c r="H102" s="145"/>
      <c r="I102" s="145"/>
      <c r="J102" s="143"/>
    </row>
    <row r="103" spans="1:10" x14ac:dyDescent="0.25">
      <c r="A103" s="151"/>
      <c r="B103" s="154" t="s">
        <v>1014</v>
      </c>
      <c r="C103" s="154"/>
      <c r="D103" s="154"/>
      <c r="E103" s="144">
        <v>20600000</v>
      </c>
      <c r="F103" s="145">
        <f>E103</f>
        <v>20600000</v>
      </c>
      <c r="G103" s="145"/>
      <c r="H103" s="145"/>
      <c r="I103" s="145"/>
      <c r="J103" s="143"/>
    </row>
    <row r="104" spans="1:10" x14ac:dyDescent="0.25">
      <c r="A104" s="151"/>
      <c r="B104" s="154" t="s">
        <v>1016</v>
      </c>
      <c r="C104" s="154"/>
      <c r="D104" s="154"/>
      <c r="E104" s="144">
        <v>20600000</v>
      </c>
      <c r="F104" s="145">
        <f t="shared" ref="F104:F106" si="22">E104</f>
        <v>20600000</v>
      </c>
      <c r="G104" s="145"/>
      <c r="H104" s="145"/>
      <c r="I104" s="145"/>
      <c r="J104" s="143"/>
    </row>
    <row r="105" spans="1:10" x14ac:dyDescent="0.25">
      <c r="A105" s="151"/>
      <c r="B105" s="154" t="s">
        <v>1017</v>
      </c>
      <c r="C105" s="154"/>
      <c r="D105" s="154"/>
      <c r="E105" s="144">
        <v>20300000</v>
      </c>
      <c r="F105" s="145">
        <f t="shared" si="22"/>
        <v>20300000</v>
      </c>
      <c r="G105" s="145"/>
      <c r="H105" s="145"/>
      <c r="I105" s="145"/>
      <c r="J105" s="143"/>
    </row>
    <row r="106" spans="1:10" x14ac:dyDescent="0.25">
      <c r="A106" s="151"/>
      <c r="B106" s="154" t="s">
        <v>1019</v>
      </c>
      <c r="C106" s="154"/>
      <c r="D106" s="154"/>
      <c r="E106" s="144">
        <v>19200000</v>
      </c>
      <c r="F106" s="145">
        <f t="shared" si="22"/>
        <v>19200000</v>
      </c>
      <c r="G106" s="145"/>
      <c r="H106" s="145"/>
      <c r="I106" s="145"/>
      <c r="J106" s="143"/>
    </row>
    <row r="108" spans="1:10" s="159" customFormat="1" ht="33" customHeight="1" x14ac:dyDescent="0.25">
      <c r="A108" s="157" t="s">
        <v>1543</v>
      </c>
      <c r="B108" s="158" t="s">
        <v>1537</v>
      </c>
      <c r="C108" s="158"/>
      <c r="D108" s="158" t="s">
        <v>1538</v>
      </c>
      <c r="E108" s="158"/>
      <c r="F108" s="158"/>
    </row>
    <row r="109" spans="1:10" s="159" customFormat="1" ht="49.5" customHeight="1" x14ac:dyDescent="0.25">
      <c r="A109" s="157" t="s">
        <v>1544</v>
      </c>
      <c r="B109" s="158" t="s">
        <v>1539</v>
      </c>
      <c r="C109" s="158"/>
      <c r="D109" s="158" t="s">
        <v>1540</v>
      </c>
      <c r="E109" s="158"/>
      <c r="F109" s="158"/>
    </row>
  </sheetData>
  <autoFilter ref="A5:E106" xr:uid="{00000000-0009-0000-0000-00000B000000}"/>
  <mergeCells count="58">
    <mergeCell ref="B108:C108"/>
    <mergeCell ref="D108:F108"/>
    <mergeCell ref="B109:C109"/>
    <mergeCell ref="D109:F109"/>
    <mergeCell ref="A79:A80"/>
    <mergeCell ref="B79:B80"/>
    <mergeCell ref="A81:A82"/>
    <mergeCell ref="B81:B82"/>
    <mergeCell ref="B106:D106"/>
    <mergeCell ref="B93:D93"/>
    <mergeCell ref="B99:C99"/>
    <mergeCell ref="A100:A101"/>
    <mergeCell ref="B100:D100"/>
    <mergeCell ref="B101:D101"/>
    <mergeCell ref="A102:A106"/>
    <mergeCell ref="B102:D102"/>
    <mergeCell ref="B103:D103"/>
    <mergeCell ref="B104:D104"/>
    <mergeCell ref="B105:D105"/>
    <mergeCell ref="A87:A88"/>
    <mergeCell ref="B87:D87"/>
    <mergeCell ref="B88:D88"/>
    <mergeCell ref="A83:A86"/>
    <mergeCell ref="B83:B86"/>
    <mergeCell ref="A89:A92"/>
    <mergeCell ref="B89:D89"/>
    <mergeCell ref="B90:D90"/>
    <mergeCell ref="B91:D91"/>
    <mergeCell ref="B92:D92"/>
    <mergeCell ref="A20:A21"/>
    <mergeCell ref="B20:B21"/>
    <mergeCell ref="A69:A70"/>
    <mergeCell ref="B69:B70"/>
    <mergeCell ref="A30:A31"/>
    <mergeCell ref="B30:B31"/>
    <mergeCell ref="A26:A27"/>
    <mergeCell ref="B26:B27"/>
    <mergeCell ref="A61:A62"/>
    <mergeCell ref="B61:B62"/>
    <mergeCell ref="A39:A40"/>
    <mergeCell ref="B39:B40"/>
    <mergeCell ref="A56:A59"/>
    <mergeCell ref="B56:B59"/>
    <mergeCell ref="C4:D4"/>
    <mergeCell ref="E4:E5"/>
    <mergeCell ref="F4:I4"/>
    <mergeCell ref="A23:A24"/>
    <mergeCell ref="B23:B24"/>
    <mergeCell ref="A7:A8"/>
    <mergeCell ref="B7:B8"/>
    <mergeCell ref="A10:A11"/>
    <mergeCell ref="B10:B11"/>
    <mergeCell ref="A4:A5"/>
    <mergeCell ref="B4:B5"/>
    <mergeCell ref="A17:A18"/>
    <mergeCell ref="B17:B18"/>
    <mergeCell ref="A12:A15"/>
    <mergeCell ref="B12:B15"/>
  </mergeCells>
  <phoneticPr fontId="18" type="noConversion"/>
  <pageMargins left="0.70866141732283472" right="0.70866141732283472" top="0.74803149606299213" bottom="0.74803149606299213" header="0.31496062992125984" footer="0.31496062992125984"/>
  <pageSetup paperSize="9" scale="68" fitToHeight="0" orientation="landscape" r:id="rId1"/>
  <headerFooter>
    <oddFooter>&amp;C&amp;P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0607-79F0-4A78-9F1C-E27A4B669D6B}">
  <dimension ref="A6:P153"/>
  <sheetViews>
    <sheetView workbookViewId="0">
      <pane xSplit="2" ySplit="6" topLeftCell="C7" activePane="bottomRight" state="frozen"/>
      <selection activeCell="I9" sqref="I9"/>
      <selection pane="topRight" activeCell="I9" sqref="I9"/>
      <selection pane="bottomLeft" activeCell="I9" sqref="I9"/>
      <selection pane="bottomRight" activeCell="I9" sqref="I9"/>
    </sheetView>
  </sheetViews>
  <sheetFormatPr defaultColWidth="9.140625" defaultRowHeight="15" x14ac:dyDescent="0.25"/>
  <cols>
    <col min="2" max="2" width="17.42578125" customWidth="1"/>
    <col min="4" max="4" width="13.140625" customWidth="1"/>
    <col min="5" max="5" width="25.28515625" customWidth="1"/>
    <col min="6" max="6" width="15.28515625" customWidth="1"/>
    <col min="7" max="9" width="13.140625" customWidth="1"/>
    <col min="10" max="10" width="14.42578125" customWidth="1"/>
    <col min="11" max="11" width="17.42578125" style="87" customWidth="1"/>
    <col min="12" max="12" width="12.7109375" customWidth="1"/>
    <col min="13" max="13" width="11.7109375" customWidth="1"/>
    <col min="14" max="14" width="14.7109375" customWidth="1"/>
  </cols>
  <sheetData>
    <row r="6" spans="1:16" ht="57" x14ac:dyDescent="0.25">
      <c r="A6" s="52" t="s">
        <v>1249</v>
      </c>
      <c r="B6" s="52" t="s">
        <v>1250</v>
      </c>
      <c r="C6" s="52" t="s">
        <v>1251</v>
      </c>
      <c r="D6" s="53" t="s">
        <v>1252</v>
      </c>
      <c r="E6" s="52" t="s">
        <v>1253</v>
      </c>
      <c r="F6" s="53" t="s">
        <v>1254</v>
      </c>
      <c r="G6" s="52" t="s">
        <v>1255</v>
      </c>
      <c r="H6" s="52"/>
      <c r="I6" s="52" t="s">
        <v>1256</v>
      </c>
      <c r="J6" s="52" t="s">
        <v>1257</v>
      </c>
      <c r="K6" s="54" t="s">
        <v>1258</v>
      </c>
      <c r="L6" s="52" t="s">
        <v>1259</v>
      </c>
      <c r="M6" s="55" t="s">
        <v>1260</v>
      </c>
      <c r="N6" s="52" t="s">
        <v>1261</v>
      </c>
      <c r="O6" s="12"/>
      <c r="P6" s="12"/>
    </row>
    <row r="7" spans="1:16" x14ac:dyDescent="0.25">
      <c r="A7" s="56">
        <v>1</v>
      </c>
      <c r="B7" s="56">
        <v>2</v>
      </c>
      <c r="C7" s="56">
        <v>3</v>
      </c>
      <c r="D7" s="57">
        <v>4</v>
      </c>
      <c r="E7" s="56">
        <v>5</v>
      </c>
      <c r="F7" s="57">
        <v>6</v>
      </c>
      <c r="G7" s="56">
        <v>7</v>
      </c>
      <c r="H7" s="56"/>
      <c r="I7" s="56"/>
      <c r="J7" s="58">
        <v>8</v>
      </c>
      <c r="K7" s="59">
        <v>9</v>
      </c>
      <c r="L7" s="56">
        <v>10</v>
      </c>
      <c r="M7" s="57">
        <v>11</v>
      </c>
      <c r="N7" s="57" t="s">
        <v>1262</v>
      </c>
      <c r="O7" s="12"/>
      <c r="P7" s="12"/>
    </row>
    <row r="8" spans="1:16" x14ac:dyDescent="0.25">
      <c r="A8" s="60">
        <v>1</v>
      </c>
      <c r="B8" s="60" t="s">
        <v>1263</v>
      </c>
      <c r="C8" s="60">
        <v>1986</v>
      </c>
      <c r="D8" s="60">
        <v>66186010442</v>
      </c>
      <c r="E8" s="60" t="s">
        <v>1264</v>
      </c>
      <c r="F8" s="61" t="s">
        <v>1265</v>
      </c>
      <c r="G8" s="60">
        <v>117.54</v>
      </c>
      <c r="H8" s="60"/>
      <c r="I8" s="62">
        <f>K8/(G8*1000)</f>
        <v>19546.537348987578</v>
      </c>
      <c r="J8" s="63">
        <v>2257000000</v>
      </c>
      <c r="K8" s="64">
        <v>2297500000</v>
      </c>
      <c r="L8" s="65">
        <v>451400000</v>
      </c>
      <c r="M8" s="65">
        <v>11487500</v>
      </c>
      <c r="N8" s="65">
        <v>2308987500</v>
      </c>
      <c r="O8" s="12" t="s">
        <v>1266</v>
      </c>
      <c r="P8" s="12"/>
    </row>
    <row r="9" spans="1:16" x14ac:dyDescent="0.25">
      <c r="A9" s="53" t="s">
        <v>1267</v>
      </c>
      <c r="B9" s="52" t="s">
        <v>1268</v>
      </c>
      <c r="C9" s="66"/>
      <c r="D9" s="66"/>
      <c r="E9" s="66"/>
      <c r="F9" s="66"/>
      <c r="G9" s="66"/>
      <c r="H9" s="66"/>
      <c r="I9" s="62"/>
      <c r="J9" s="66"/>
      <c r="K9" s="67"/>
      <c r="L9" s="66"/>
      <c r="M9" s="66"/>
      <c r="N9" s="66"/>
      <c r="O9" s="12"/>
      <c r="P9" s="12"/>
    </row>
    <row r="10" spans="1:16" ht="15" customHeight="1" x14ac:dyDescent="0.25">
      <c r="A10" s="60">
        <v>1</v>
      </c>
      <c r="B10" s="60" t="s">
        <v>1269</v>
      </c>
      <c r="C10" s="60">
        <v>1977</v>
      </c>
      <c r="D10" s="60">
        <v>66077000115</v>
      </c>
      <c r="E10" s="61" t="s">
        <v>1270</v>
      </c>
      <c r="F10" s="61">
        <v>598</v>
      </c>
      <c r="G10" s="68">
        <v>118.56</v>
      </c>
      <c r="H10" s="68"/>
      <c r="I10" s="62">
        <f t="shared" ref="I10:I71" si="0">K10/(G10*1000)</f>
        <v>20065.78947368421</v>
      </c>
      <c r="J10" s="63">
        <v>2276000000</v>
      </c>
      <c r="K10" s="69">
        <v>2379000000</v>
      </c>
      <c r="L10" s="63">
        <v>455200000</v>
      </c>
      <c r="M10" s="65">
        <v>11895000</v>
      </c>
      <c r="N10" s="65">
        <v>2390895000</v>
      </c>
      <c r="O10" s="12" t="s">
        <v>1266</v>
      </c>
      <c r="P10" s="12">
        <v>2022</v>
      </c>
    </row>
    <row r="11" spans="1:16" x14ac:dyDescent="0.25">
      <c r="A11" s="60"/>
      <c r="B11" s="60"/>
      <c r="C11" s="60"/>
      <c r="D11" s="60"/>
      <c r="E11" s="61" t="s">
        <v>1271</v>
      </c>
      <c r="F11" s="60" t="s">
        <v>1272</v>
      </c>
      <c r="G11" s="12"/>
      <c r="H11" s="12"/>
      <c r="I11" s="62"/>
      <c r="J11" s="12"/>
      <c r="K11" s="70"/>
      <c r="L11" s="12"/>
      <c r="M11" s="12"/>
      <c r="N11" s="12"/>
      <c r="O11" s="12" t="s">
        <v>1266</v>
      </c>
      <c r="P11" s="12">
        <v>2022</v>
      </c>
    </row>
    <row r="12" spans="1:16" ht="15" customHeight="1" x14ac:dyDescent="0.25">
      <c r="A12" s="60">
        <v>2</v>
      </c>
      <c r="B12" s="60" t="s">
        <v>1269</v>
      </c>
      <c r="C12" s="60">
        <v>1977</v>
      </c>
      <c r="D12" s="60">
        <v>66077000115</v>
      </c>
      <c r="E12" s="61" t="s">
        <v>1270</v>
      </c>
      <c r="F12" s="61">
        <v>599</v>
      </c>
      <c r="G12" s="68" t="s">
        <v>1273</v>
      </c>
      <c r="H12" s="68"/>
      <c r="I12" s="62"/>
      <c r="J12" s="68" t="s">
        <v>1274</v>
      </c>
      <c r="K12" s="71" t="s">
        <v>1273</v>
      </c>
      <c r="L12" s="61" t="s">
        <v>1275</v>
      </c>
      <c r="M12" s="60" t="s">
        <v>1275</v>
      </c>
      <c r="N12" s="60" t="s">
        <v>1276</v>
      </c>
      <c r="O12" s="12" t="s">
        <v>1266</v>
      </c>
      <c r="P12" s="12">
        <v>2022</v>
      </c>
    </row>
    <row r="13" spans="1:16" x14ac:dyDescent="0.25">
      <c r="A13" s="60"/>
      <c r="B13" s="60"/>
      <c r="C13" s="60"/>
      <c r="D13" s="60"/>
      <c r="E13" s="60" t="s">
        <v>1271</v>
      </c>
      <c r="F13" s="60" t="s">
        <v>1277</v>
      </c>
      <c r="G13" s="60">
        <v>118.66</v>
      </c>
      <c r="H13" s="60"/>
      <c r="I13" s="62">
        <f t="shared" si="0"/>
        <v>20057.306590257878</v>
      </c>
      <c r="J13" s="63">
        <v>2278000000</v>
      </c>
      <c r="K13" s="69">
        <v>2380000000</v>
      </c>
      <c r="L13" s="65">
        <v>455600000</v>
      </c>
      <c r="M13" s="65">
        <v>11900000</v>
      </c>
      <c r="N13" s="65">
        <v>2391900000</v>
      </c>
      <c r="O13" s="12" t="s">
        <v>1266</v>
      </c>
      <c r="P13" s="12">
        <v>2022</v>
      </c>
    </row>
    <row r="14" spans="1:16" ht="30" customHeight="1" x14ac:dyDescent="0.25">
      <c r="A14" s="60">
        <v>3</v>
      </c>
      <c r="B14" s="60" t="s">
        <v>1278</v>
      </c>
      <c r="C14" s="60">
        <v>1995</v>
      </c>
      <c r="D14" s="60">
        <v>44095011192</v>
      </c>
      <c r="E14" s="60" t="s">
        <v>1279</v>
      </c>
      <c r="F14" s="61">
        <v>600</v>
      </c>
      <c r="G14" s="60" t="s">
        <v>1273</v>
      </c>
      <c r="H14" s="60"/>
      <c r="I14" s="62"/>
      <c r="J14" s="68" t="s">
        <v>1274</v>
      </c>
      <c r="K14" s="71" t="s">
        <v>1273</v>
      </c>
      <c r="L14" s="60" t="s">
        <v>1275</v>
      </c>
      <c r="M14" s="60" t="s">
        <v>1275</v>
      </c>
      <c r="N14" s="60" t="s">
        <v>1276</v>
      </c>
      <c r="O14" s="12" t="s">
        <v>1266</v>
      </c>
      <c r="P14" s="12">
        <v>2022</v>
      </c>
    </row>
    <row r="15" spans="1:16" x14ac:dyDescent="0.25">
      <c r="A15" s="60"/>
      <c r="B15" s="60"/>
      <c r="C15" s="60"/>
      <c r="D15" s="60"/>
      <c r="E15" s="61" t="s">
        <v>1280</v>
      </c>
      <c r="F15" s="60" t="s">
        <v>1281</v>
      </c>
      <c r="G15" s="68">
        <v>118.76</v>
      </c>
      <c r="H15" s="68"/>
      <c r="I15" s="62">
        <f t="shared" si="0"/>
        <v>20292.185921185584</v>
      </c>
      <c r="J15" s="63">
        <v>2280000000</v>
      </c>
      <c r="K15" s="69">
        <v>2409900000</v>
      </c>
      <c r="L15" s="63">
        <v>456000000</v>
      </c>
      <c r="M15" s="65">
        <v>12049500</v>
      </c>
      <c r="N15" s="65">
        <v>2421949500</v>
      </c>
      <c r="O15" s="12" t="s">
        <v>1266</v>
      </c>
      <c r="P15" s="12">
        <v>2022</v>
      </c>
    </row>
    <row r="16" spans="1:16" x14ac:dyDescent="0.25">
      <c r="A16" s="60">
        <v>4</v>
      </c>
      <c r="B16" s="60" t="s">
        <v>1282</v>
      </c>
      <c r="C16" s="60">
        <v>1961</v>
      </c>
      <c r="D16" s="60">
        <v>56061002147</v>
      </c>
      <c r="E16" s="60" t="s">
        <v>1283</v>
      </c>
      <c r="F16" s="60">
        <v>601</v>
      </c>
      <c r="G16" s="60" t="s">
        <v>1273</v>
      </c>
      <c r="H16" s="60"/>
      <c r="I16" s="62"/>
      <c r="J16" s="60" t="s">
        <v>1274</v>
      </c>
      <c r="K16" s="72" t="s">
        <v>1273</v>
      </c>
      <c r="L16" s="60" t="s">
        <v>1275</v>
      </c>
      <c r="M16" s="60" t="s">
        <v>1275</v>
      </c>
      <c r="N16" s="60" t="s">
        <v>1276</v>
      </c>
      <c r="O16" s="12" t="s">
        <v>1266</v>
      </c>
      <c r="P16" s="12">
        <v>2022</v>
      </c>
    </row>
    <row r="17" spans="1:16" x14ac:dyDescent="0.25">
      <c r="A17" s="60"/>
      <c r="B17" s="60"/>
      <c r="C17" s="60"/>
      <c r="D17" s="60"/>
      <c r="E17" s="60" t="s">
        <v>1284</v>
      </c>
      <c r="F17" s="60" t="s">
        <v>1285</v>
      </c>
      <c r="G17" s="68">
        <v>118.86</v>
      </c>
      <c r="H17" s="68"/>
      <c r="I17" s="62">
        <f t="shared" si="0"/>
        <v>19560.827864714789</v>
      </c>
      <c r="J17" s="63">
        <v>2282000000</v>
      </c>
      <c r="K17" s="69">
        <v>2325000000</v>
      </c>
      <c r="L17" s="63">
        <v>456400000</v>
      </c>
      <c r="M17" s="65">
        <v>11625000</v>
      </c>
      <c r="N17" s="65">
        <v>2336625000</v>
      </c>
      <c r="O17" s="12" t="s">
        <v>1266</v>
      </c>
      <c r="P17" s="12">
        <v>2022</v>
      </c>
    </row>
    <row r="18" spans="1:16" x14ac:dyDescent="0.25">
      <c r="A18" s="60">
        <v>5</v>
      </c>
      <c r="B18" s="60" t="s">
        <v>1282</v>
      </c>
      <c r="C18" s="60">
        <v>1961</v>
      </c>
      <c r="D18" s="60">
        <v>56061002147</v>
      </c>
      <c r="E18" s="61" t="s">
        <v>1283</v>
      </c>
      <c r="F18" s="61">
        <v>602</v>
      </c>
      <c r="G18" s="68" t="s">
        <v>1273</v>
      </c>
      <c r="H18" s="68"/>
      <c r="I18" s="62"/>
      <c r="J18" s="68" t="s">
        <v>1274</v>
      </c>
      <c r="K18" s="71" t="s">
        <v>1274</v>
      </c>
      <c r="L18" s="61" t="s">
        <v>1275</v>
      </c>
      <c r="M18" s="60" t="s">
        <v>1275</v>
      </c>
      <c r="N18" s="60" t="s">
        <v>1276</v>
      </c>
      <c r="O18" s="12" t="s">
        <v>1266</v>
      </c>
      <c r="P18" s="12">
        <v>2022</v>
      </c>
    </row>
    <row r="19" spans="1:16" x14ac:dyDescent="0.25">
      <c r="A19" s="60"/>
      <c r="B19" s="60"/>
      <c r="C19" s="60"/>
      <c r="D19" s="60"/>
      <c r="E19" s="60" t="s">
        <v>1284</v>
      </c>
      <c r="F19" s="60" t="s">
        <v>1286</v>
      </c>
      <c r="G19" s="68">
        <v>118.95</v>
      </c>
      <c r="H19" s="68"/>
      <c r="I19" s="62">
        <f t="shared" si="0"/>
        <v>19554.434636401849</v>
      </c>
      <c r="J19" s="63">
        <v>2284000000</v>
      </c>
      <c r="K19" s="69">
        <v>2326000000</v>
      </c>
      <c r="L19" s="63">
        <v>456800000</v>
      </c>
      <c r="M19" s="65">
        <v>11630000</v>
      </c>
      <c r="N19" s="65">
        <v>2337630000</v>
      </c>
      <c r="O19" s="12" t="s">
        <v>1266</v>
      </c>
      <c r="P19" s="12">
        <v>2022</v>
      </c>
    </row>
    <row r="20" spans="1:16" x14ac:dyDescent="0.25">
      <c r="A20" s="60">
        <v>6</v>
      </c>
      <c r="B20" s="60" t="s">
        <v>1282</v>
      </c>
      <c r="C20" s="60">
        <v>1961</v>
      </c>
      <c r="D20" s="60">
        <v>56061002147</v>
      </c>
      <c r="E20" s="61" t="s">
        <v>1283</v>
      </c>
      <c r="F20" s="61">
        <v>603</v>
      </c>
      <c r="G20" s="68" t="s">
        <v>1273</v>
      </c>
      <c r="H20" s="68"/>
      <c r="I20" s="62"/>
      <c r="J20" s="68" t="s">
        <v>1274</v>
      </c>
      <c r="K20" s="71" t="s">
        <v>1274</v>
      </c>
      <c r="L20" s="61" t="s">
        <v>1275</v>
      </c>
      <c r="M20" s="60" t="s">
        <v>1275</v>
      </c>
      <c r="N20" s="60" t="s">
        <v>1276</v>
      </c>
      <c r="O20" s="12" t="s">
        <v>1266</v>
      </c>
      <c r="P20" s="12">
        <v>2022</v>
      </c>
    </row>
    <row r="21" spans="1:16" x14ac:dyDescent="0.25">
      <c r="A21" s="60"/>
      <c r="B21" s="60"/>
      <c r="C21" s="60"/>
      <c r="D21" s="60"/>
      <c r="E21" s="60" t="s">
        <v>1284</v>
      </c>
      <c r="F21" s="60" t="s">
        <v>1287</v>
      </c>
      <c r="G21" s="68">
        <v>119.05</v>
      </c>
      <c r="H21" s="68"/>
      <c r="I21" s="62">
        <f t="shared" si="0"/>
        <v>19554.808903821922</v>
      </c>
      <c r="J21" s="63">
        <v>2286000000</v>
      </c>
      <c r="K21" s="69">
        <v>2328000000</v>
      </c>
      <c r="L21" s="63">
        <v>457200000</v>
      </c>
      <c r="M21" s="65">
        <v>11640000</v>
      </c>
      <c r="N21" s="65">
        <v>2339640000</v>
      </c>
      <c r="O21" s="12" t="s">
        <v>1266</v>
      </c>
      <c r="P21" s="12">
        <v>2022</v>
      </c>
    </row>
    <row r="22" spans="1:16" ht="15.75" customHeight="1" x14ac:dyDescent="0.25">
      <c r="A22" s="52" t="s">
        <v>1288</v>
      </c>
      <c r="B22" s="52" t="s">
        <v>1289</v>
      </c>
      <c r="C22" s="52"/>
      <c r="D22" s="52"/>
      <c r="E22" s="52"/>
      <c r="F22" s="52"/>
      <c r="G22" s="52"/>
      <c r="H22" s="52"/>
      <c r="I22" s="62"/>
      <c r="J22" s="52"/>
      <c r="K22" s="54"/>
      <c r="L22" s="52"/>
      <c r="M22" s="52"/>
      <c r="N22" s="52"/>
      <c r="O22" s="12" t="s">
        <v>1266</v>
      </c>
      <c r="P22" s="12">
        <v>2022</v>
      </c>
    </row>
    <row r="23" spans="1:16" ht="30" customHeight="1" x14ac:dyDescent="0.25">
      <c r="A23" s="60">
        <v>7</v>
      </c>
      <c r="B23" s="60" t="s">
        <v>1278</v>
      </c>
      <c r="C23" s="60">
        <v>1995</v>
      </c>
      <c r="D23" s="60">
        <v>44095011192</v>
      </c>
      <c r="E23" s="61" t="s">
        <v>1279</v>
      </c>
      <c r="F23" s="61">
        <v>607</v>
      </c>
      <c r="G23" s="68" t="s">
        <v>1274</v>
      </c>
      <c r="H23" s="68"/>
      <c r="I23" s="62"/>
      <c r="J23" s="68" t="s">
        <v>1273</v>
      </c>
      <c r="K23" s="71" t="s">
        <v>1273</v>
      </c>
      <c r="L23" s="61" t="s">
        <v>1275</v>
      </c>
      <c r="M23" s="60" t="s">
        <v>1275</v>
      </c>
      <c r="N23" s="60" t="s">
        <v>1276</v>
      </c>
      <c r="O23" s="12" t="s">
        <v>1266</v>
      </c>
      <c r="P23" s="12">
        <v>2022</v>
      </c>
    </row>
    <row r="24" spans="1:16" x14ac:dyDescent="0.25">
      <c r="A24" s="60"/>
      <c r="B24" s="60"/>
      <c r="C24" s="60"/>
      <c r="D24" s="60"/>
      <c r="E24" s="61" t="s">
        <v>1280</v>
      </c>
      <c r="F24" s="60" t="s">
        <v>1290</v>
      </c>
      <c r="G24" s="68">
        <v>117.62</v>
      </c>
      <c r="H24" s="68"/>
      <c r="I24" s="62">
        <f t="shared" si="0"/>
        <v>20233.803774868218</v>
      </c>
      <c r="J24" s="63">
        <v>2258000000</v>
      </c>
      <c r="K24" s="69">
        <v>2379900000</v>
      </c>
      <c r="L24" s="63">
        <v>451600000</v>
      </c>
      <c r="M24" s="65">
        <v>11899500</v>
      </c>
      <c r="N24" s="65">
        <v>2391799500</v>
      </c>
      <c r="O24" s="12" t="s">
        <v>1266</v>
      </c>
      <c r="P24" s="12">
        <v>2022</v>
      </c>
    </row>
    <row r="25" spans="1:16" ht="15" customHeight="1" x14ac:dyDescent="0.25">
      <c r="A25" s="60">
        <v>8</v>
      </c>
      <c r="B25" s="60" t="s">
        <v>1291</v>
      </c>
      <c r="C25" s="60">
        <v>1973</v>
      </c>
      <c r="D25" s="60">
        <v>48073003355</v>
      </c>
      <c r="E25" s="60" t="s">
        <v>1292</v>
      </c>
      <c r="F25" s="61">
        <v>611</v>
      </c>
      <c r="G25" s="68" t="s">
        <v>1274</v>
      </c>
      <c r="H25" s="68"/>
      <c r="I25" s="62"/>
      <c r="J25" s="68" t="s">
        <v>1273</v>
      </c>
      <c r="K25" s="71" t="s">
        <v>1273</v>
      </c>
      <c r="L25" s="61" t="s">
        <v>1275</v>
      </c>
      <c r="M25" s="60" t="s">
        <v>1275</v>
      </c>
      <c r="N25" s="60" t="s">
        <v>1276</v>
      </c>
      <c r="O25" s="12" t="s">
        <v>1266</v>
      </c>
      <c r="P25" s="12">
        <v>2022</v>
      </c>
    </row>
    <row r="26" spans="1:16" x14ac:dyDescent="0.25">
      <c r="A26" s="60"/>
      <c r="B26" s="60"/>
      <c r="C26" s="60"/>
      <c r="D26" s="60"/>
      <c r="E26" s="61" t="s">
        <v>1293</v>
      </c>
      <c r="F26" s="60" t="s">
        <v>1294</v>
      </c>
      <c r="G26" s="68">
        <v>117.25</v>
      </c>
      <c r="H26" s="68"/>
      <c r="I26" s="62">
        <f t="shared" si="0"/>
        <v>22243.070362473347</v>
      </c>
      <c r="J26" s="63">
        <v>2251000000</v>
      </c>
      <c r="K26" s="69">
        <v>2608000000</v>
      </c>
      <c r="L26" s="63">
        <v>450200000</v>
      </c>
      <c r="M26" s="65">
        <v>13040000</v>
      </c>
      <c r="N26" s="65">
        <v>2621040000</v>
      </c>
      <c r="O26" s="12" t="s">
        <v>1266</v>
      </c>
      <c r="P26" s="12">
        <v>2022</v>
      </c>
    </row>
    <row r="27" spans="1:16" ht="30" customHeight="1" x14ac:dyDescent="0.25">
      <c r="A27" s="60">
        <v>9</v>
      </c>
      <c r="B27" s="60" t="s">
        <v>1278</v>
      </c>
      <c r="C27" s="60">
        <v>1995</v>
      </c>
      <c r="D27" s="60">
        <v>44095011192</v>
      </c>
      <c r="E27" s="61" t="s">
        <v>1279</v>
      </c>
      <c r="F27" s="61">
        <v>612</v>
      </c>
      <c r="G27" s="68" t="s">
        <v>1274</v>
      </c>
      <c r="H27" s="68"/>
      <c r="I27" s="62"/>
      <c r="J27" s="68" t="s">
        <v>1273</v>
      </c>
      <c r="K27" s="71" t="s">
        <v>1273</v>
      </c>
      <c r="L27" s="61" t="s">
        <v>1275</v>
      </c>
      <c r="M27" s="60" t="s">
        <v>1275</v>
      </c>
      <c r="N27" s="60" t="s">
        <v>1276</v>
      </c>
      <c r="O27" s="12" t="s">
        <v>1266</v>
      </c>
      <c r="P27" s="12">
        <v>2022</v>
      </c>
    </row>
    <row r="28" spans="1:16" x14ac:dyDescent="0.25">
      <c r="A28" s="60"/>
      <c r="B28" s="60"/>
      <c r="C28" s="60"/>
      <c r="D28" s="60"/>
      <c r="E28" s="61" t="s">
        <v>1280</v>
      </c>
      <c r="F28" s="60" t="s">
        <v>1295</v>
      </c>
      <c r="G28" s="68">
        <v>117.16</v>
      </c>
      <c r="H28" s="68"/>
      <c r="I28" s="62">
        <f t="shared" si="0"/>
        <v>20313.246841925571</v>
      </c>
      <c r="J28" s="63">
        <v>2249000000</v>
      </c>
      <c r="K28" s="69">
        <v>2379900000</v>
      </c>
      <c r="L28" s="63">
        <v>449800000</v>
      </c>
      <c r="M28" s="65">
        <v>11899500</v>
      </c>
      <c r="N28" s="65">
        <v>2391799500</v>
      </c>
      <c r="O28" s="12" t="s">
        <v>1266</v>
      </c>
      <c r="P28" s="12">
        <v>2022</v>
      </c>
    </row>
    <row r="29" spans="1:16" ht="30" customHeight="1" x14ac:dyDescent="0.25">
      <c r="A29" s="60">
        <v>10</v>
      </c>
      <c r="B29" s="60" t="s">
        <v>1296</v>
      </c>
      <c r="C29" s="60">
        <v>1973</v>
      </c>
      <c r="D29" s="60">
        <v>38173013169</v>
      </c>
      <c r="E29" s="61" t="s">
        <v>1297</v>
      </c>
      <c r="F29" s="61">
        <v>614</v>
      </c>
      <c r="G29" s="68" t="s">
        <v>1274</v>
      </c>
      <c r="H29" s="68"/>
      <c r="I29" s="62"/>
      <c r="J29" s="68" t="s">
        <v>1274</v>
      </c>
      <c r="K29" s="71" t="s">
        <v>1273</v>
      </c>
      <c r="L29" s="61" t="s">
        <v>1275</v>
      </c>
      <c r="M29" s="60" t="s">
        <v>1275</v>
      </c>
      <c r="N29" s="60" t="s">
        <v>1276</v>
      </c>
      <c r="O29" s="12" t="s">
        <v>1266</v>
      </c>
      <c r="P29" s="12">
        <v>2022</v>
      </c>
    </row>
    <row r="30" spans="1:16" x14ac:dyDescent="0.25">
      <c r="A30" s="60"/>
      <c r="B30" s="60"/>
      <c r="C30" s="60"/>
      <c r="D30" s="60"/>
      <c r="E30" s="61" t="s">
        <v>1298</v>
      </c>
      <c r="F30" s="60" t="s">
        <v>1299</v>
      </c>
      <c r="G30" s="68">
        <v>116.97</v>
      </c>
      <c r="H30" s="68"/>
      <c r="I30" s="62">
        <f t="shared" si="0"/>
        <v>19560.571086603402</v>
      </c>
      <c r="J30" s="63">
        <v>2246000000</v>
      </c>
      <c r="K30" s="69">
        <v>2288000000</v>
      </c>
      <c r="L30" s="63">
        <v>449200000</v>
      </c>
      <c r="M30" s="65">
        <v>11440000</v>
      </c>
      <c r="N30" s="65">
        <v>2299440000</v>
      </c>
      <c r="O30" s="12" t="s">
        <v>1266</v>
      </c>
      <c r="P30" s="12">
        <v>2022</v>
      </c>
    </row>
    <row r="31" spans="1:16" ht="30" customHeight="1" x14ac:dyDescent="0.25">
      <c r="A31" s="60">
        <v>11</v>
      </c>
      <c r="B31" s="60" t="s">
        <v>1296</v>
      </c>
      <c r="C31" s="60">
        <v>1973</v>
      </c>
      <c r="D31" s="60">
        <v>38173013169</v>
      </c>
      <c r="E31" s="61" t="s">
        <v>1297</v>
      </c>
      <c r="F31" s="61">
        <v>615</v>
      </c>
      <c r="G31" s="68" t="s">
        <v>1274</v>
      </c>
      <c r="H31" s="68"/>
      <c r="I31" s="62"/>
      <c r="J31" s="68" t="s">
        <v>1273</v>
      </c>
      <c r="K31" s="71" t="s">
        <v>1273</v>
      </c>
      <c r="L31" s="61" t="s">
        <v>1275</v>
      </c>
      <c r="M31" s="60" t="s">
        <v>1275</v>
      </c>
      <c r="N31" s="60" t="s">
        <v>1276</v>
      </c>
      <c r="O31" s="12" t="s">
        <v>1266</v>
      </c>
      <c r="P31" s="12">
        <v>2022</v>
      </c>
    </row>
    <row r="32" spans="1:16" x14ac:dyDescent="0.25">
      <c r="A32" s="60"/>
      <c r="B32" s="60"/>
      <c r="C32" s="60"/>
      <c r="D32" s="60"/>
      <c r="E32" s="61" t="s">
        <v>1298</v>
      </c>
      <c r="F32" s="60" t="s">
        <v>1300</v>
      </c>
      <c r="G32" s="68">
        <v>116.87</v>
      </c>
      <c r="H32" s="68"/>
      <c r="I32" s="62">
        <f t="shared" si="0"/>
        <v>19560.19508855994</v>
      </c>
      <c r="J32" s="63">
        <v>2244000000</v>
      </c>
      <c r="K32" s="69">
        <v>2286000000</v>
      </c>
      <c r="L32" s="63">
        <v>448800000</v>
      </c>
      <c r="M32" s="65">
        <v>11430000</v>
      </c>
      <c r="N32" s="65">
        <v>2297430000</v>
      </c>
      <c r="O32" s="12" t="s">
        <v>1266</v>
      </c>
      <c r="P32" s="12">
        <v>2022</v>
      </c>
    </row>
    <row r="33" spans="1:16" ht="30" customHeight="1" x14ac:dyDescent="0.25">
      <c r="A33" s="60">
        <v>12</v>
      </c>
      <c r="B33" s="60" t="s">
        <v>1301</v>
      </c>
      <c r="C33" s="60">
        <v>1968</v>
      </c>
      <c r="D33" s="60">
        <v>66168003749</v>
      </c>
      <c r="E33" s="61" t="s">
        <v>1302</v>
      </c>
      <c r="F33" s="61">
        <v>616</v>
      </c>
      <c r="G33" s="68" t="s">
        <v>1273</v>
      </c>
      <c r="H33" s="68"/>
      <c r="I33" s="62"/>
      <c r="J33" s="68" t="s">
        <v>1274</v>
      </c>
      <c r="K33" s="71" t="s">
        <v>1273</v>
      </c>
      <c r="L33" s="61" t="s">
        <v>1275</v>
      </c>
      <c r="M33" s="60" t="s">
        <v>1275</v>
      </c>
      <c r="N33" s="60" t="s">
        <v>1276</v>
      </c>
      <c r="O33" s="12" t="s">
        <v>1266</v>
      </c>
      <c r="P33" s="12">
        <v>2022</v>
      </c>
    </row>
    <row r="34" spans="1:16" x14ac:dyDescent="0.25">
      <c r="A34" s="60"/>
      <c r="B34" s="60"/>
      <c r="C34" s="60"/>
      <c r="D34" s="60"/>
      <c r="E34" s="60" t="s">
        <v>1303</v>
      </c>
      <c r="F34" s="60" t="s">
        <v>1304</v>
      </c>
      <c r="G34" s="68">
        <v>116.78</v>
      </c>
      <c r="H34" s="68"/>
      <c r="I34" s="62">
        <f t="shared" si="0"/>
        <v>19694.296968659019</v>
      </c>
      <c r="J34" s="63">
        <v>2242000000</v>
      </c>
      <c r="K34" s="69">
        <v>2299900000</v>
      </c>
      <c r="L34" s="63">
        <v>448400000</v>
      </c>
      <c r="M34" s="65">
        <v>11499500</v>
      </c>
      <c r="N34" s="65">
        <v>2311399500</v>
      </c>
      <c r="O34" s="12" t="s">
        <v>1266</v>
      </c>
      <c r="P34" s="12">
        <v>2022</v>
      </c>
    </row>
    <row r="35" spans="1:16" ht="15" customHeight="1" x14ac:dyDescent="0.25">
      <c r="A35" s="60">
        <v>13</v>
      </c>
      <c r="B35" s="60" t="s">
        <v>1269</v>
      </c>
      <c r="C35" s="60">
        <v>1977</v>
      </c>
      <c r="D35" s="60">
        <v>66077000115</v>
      </c>
      <c r="E35" s="60" t="s">
        <v>1270</v>
      </c>
      <c r="F35" s="60">
        <v>623</v>
      </c>
      <c r="G35" s="60" t="s">
        <v>1274</v>
      </c>
      <c r="H35" s="60"/>
      <c r="I35" s="62"/>
      <c r="J35" s="60" t="s">
        <v>1274</v>
      </c>
      <c r="K35" s="72" t="s">
        <v>1273</v>
      </c>
      <c r="L35" s="60" t="s">
        <v>1275</v>
      </c>
      <c r="M35" s="60" t="s">
        <v>1275</v>
      </c>
      <c r="N35" s="60" t="s">
        <v>1276</v>
      </c>
      <c r="O35" s="12" t="s">
        <v>1266</v>
      </c>
      <c r="P35" s="12">
        <v>2022</v>
      </c>
    </row>
    <row r="36" spans="1:16" x14ac:dyDescent="0.25">
      <c r="A36" s="60"/>
      <c r="B36" s="60"/>
      <c r="C36" s="60"/>
      <c r="D36" s="60"/>
      <c r="E36" s="61" t="s">
        <v>1271</v>
      </c>
      <c r="F36" s="60" t="s">
        <v>1305</v>
      </c>
      <c r="G36" s="68">
        <v>117.34</v>
      </c>
      <c r="H36" s="68"/>
      <c r="I36" s="62">
        <f t="shared" si="0"/>
        <v>19686.381455599112</v>
      </c>
      <c r="J36" s="63">
        <v>2253000000</v>
      </c>
      <c r="K36" s="69">
        <v>2310000000</v>
      </c>
      <c r="L36" s="63">
        <v>450600000</v>
      </c>
      <c r="M36" s="65">
        <v>11550000</v>
      </c>
      <c r="N36" s="65">
        <v>2321550000</v>
      </c>
      <c r="O36" s="12" t="s">
        <v>1266</v>
      </c>
      <c r="P36" s="12">
        <v>2022</v>
      </c>
    </row>
    <row r="37" spans="1:16" ht="15.75" customHeight="1" x14ac:dyDescent="0.25">
      <c r="A37" s="52" t="s">
        <v>1306</v>
      </c>
      <c r="B37" s="52" t="s">
        <v>1307</v>
      </c>
      <c r="C37" s="52"/>
      <c r="D37" s="52"/>
      <c r="E37" s="52"/>
      <c r="F37" s="52"/>
      <c r="G37" s="52"/>
      <c r="H37" s="52"/>
      <c r="I37" s="62"/>
      <c r="J37" s="52"/>
      <c r="K37" s="54"/>
      <c r="L37" s="52"/>
      <c r="M37" s="52"/>
      <c r="N37" s="52"/>
      <c r="O37" s="12" t="s">
        <v>1266</v>
      </c>
      <c r="P37" s="12">
        <v>2022</v>
      </c>
    </row>
    <row r="38" spans="1:16" ht="30" customHeight="1" x14ac:dyDescent="0.25">
      <c r="A38" s="60">
        <v>14</v>
      </c>
      <c r="B38" s="60" t="s">
        <v>1278</v>
      </c>
      <c r="C38" s="60">
        <v>1995</v>
      </c>
      <c r="D38" s="60">
        <v>44095011192</v>
      </c>
      <c r="E38" s="61" t="s">
        <v>1279</v>
      </c>
      <c r="F38" s="61">
        <v>631</v>
      </c>
      <c r="G38" s="68" t="s">
        <v>1273</v>
      </c>
      <c r="H38" s="68"/>
      <c r="I38" s="62"/>
      <c r="J38" s="68" t="s">
        <v>1274</v>
      </c>
      <c r="K38" s="71" t="s">
        <v>1273</v>
      </c>
      <c r="L38" s="61" t="s">
        <v>1275</v>
      </c>
      <c r="M38" s="60" t="s">
        <v>1275</v>
      </c>
      <c r="N38" s="60" t="s">
        <v>1276</v>
      </c>
      <c r="O38" s="12" t="s">
        <v>1266</v>
      </c>
      <c r="P38" s="12">
        <v>2022</v>
      </c>
    </row>
    <row r="39" spans="1:16" x14ac:dyDescent="0.25">
      <c r="A39" s="60"/>
      <c r="B39" s="60"/>
      <c r="C39" s="60"/>
      <c r="D39" s="60"/>
      <c r="E39" s="61" t="s">
        <v>1280</v>
      </c>
      <c r="F39" s="60" t="s">
        <v>1308</v>
      </c>
      <c r="G39" s="68">
        <v>119.91</v>
      </c>
      <c r="H39" s="68"/>
      <c r="I39" s="62">
        <f t="shared" si="0"/>
        <v>20180.969060128431</v>
      </c>
      <c r="J39" s="63">
        <v>2302000000</v>
      </c>
      <c r="K39" s="69">
        <v>2419900000</v>
      </c>
      <c r="L39" s="63">
        <v>460400000</v>
      </c>
      <c r="M39" s="65">
        <v>12099500</v>
      </c>
      <c r="N39" s="65">
        <v>2431999500</v>
      </c>
      <c r="O39" s="12" t="s">
        <v>1266</v>
      </c>
      <c r="P39" s="12">
        <v>2022</v>
      </c>
    </row>
    <row r="40" spans="1:16" ht="30" customHeight="1" x14ac:dyDescent="0.25">
      <c r="A40" s="60">
        <v>15</v>
      </c>
      <c r="B40" s="60" t="s">
        <v>1278</v>
      </c>
      <c r="C40" s="60">
        <v>1995</v>
      </c>
      <c r="D40" s="60">
        <v>44095011192</v>
      </c>
      <c r="E40" s="61" t="s">
        <v>1279</v>
      </c>
      <c r="F40" s="61">
        <v>632</v>
      </c>
      <c r="G40" s="68" t="s">
        <v>1273</v>
      </c>
      <c r="H40" s="68"/>
      <c r="I40" s="62"/>
      <c r="J40" s="68" t="s">
        <v>1274</v>
      </c>
      <c r="K40" s="71" t="s">
        <v>1273</v>
      </c>
      <c r="L40" s="61" t="s">
        <v>1275</v>
      </c>
      <c r="M40" s="60" t="s">
        <v>1275</v>
      </c>
      <c r="N40" s="60" t="s">
        <v>1276</v>
      </c>
      <c r="O40" s="12" t="s">
        <v>1266</v>
      </c>
      <c r="P40" s="12">
        <v>2022</v>
      </c>
    </row>
    <row r="41" spans="1:16" x14ac:dyDescent="0.25">
      <c r="A41" s="60"/>
      <c r="B41" s="60"/>
      <c r="C41" s="60"/>
      <c r="D41" s="60"/>
      <c r="E41" s="61" t="s">
        <v>1280</v>
      </c>
      <c r="F41" s="60" t="s">
        <v>1309</v>
      </c>
      <c r="G41" s="68">
        <v>119.9</v>
      </c>
      <c r="H41" s="68"/>
      <c r="I41" s="62">
        <f t="shared" si="0"/>
        <v>20182.652210175147</v>
      </c>
      <c r="J41" s="63">
        <v>2302000000</v>
      </c>
      <c r="K41" s="69">
        <v>2419900000</v>
      </c>
      <c r="L41" s="63">
        <v>460400000</v>
      </c>
      <c r="M41" s="65">
        <v>12099500</v>
      </c>
      <c r="N41" s="65">
        <v>2431999500</v>
      </c>
      <c r="O41" s="12" t="s">
        <v>1266</v>
      </c>
      <c r="P41" s="12">
        <v>2022</v>
      </c>
    </row>
    <row r="42" spans="1:16" x14ac:dyDescent="0.25">
      <c r="A42" s="60">
        <v>16</v>
      </c>
      <c r="B42" s="60" t="s">
        <v>1310</v>
      </c>
      <c r="C42" s="60">
        <v>1973</v>
      </c>
      <c r="D42" s="60">
        <v>240552663</v>
      </c>
      <c r="E42" s="61" t="s">
        <v>1311</v>
      </c>
      <c r="F42" s="61">
        <v>633</v>
      </c>
      <c r="G42" s="68" t="s">
        <v>1273</v>
      </c>
      <c r="H42" s="68"/>
      <c r="I42" s="62"/>
      <c r="J42" s="68" t="s">
        <v>1274</v>
      </c>
      <c r="K42" s="71" t="s">
        <v>1273</v>
      </c>
      <c r="L42" s="61" t="s">
        <v>1275</v>
      </c>
      <c r="M42" s="60" t="s">
        <v>1275</v>
      </c>
      <c r="N42" s="60" t="s">
        <v>1276</v>
      </c>
      <c r="O42" s="12" t="s">
        <v>1266</v>
      </c>
      <c r="P42" s="12">
        <v>2022</v>
      </c>
    </row>
    <row r="43" spans="1:16" x14ac:dyDescent="0.25">
      <c r="A43" s="60"/>
      <c r="B43" s="60"/>
      <c r="C43" s="60"/>
      <c r="D43" s="60"/>
      <c r="E43" s="61" t="s">
        <v>1280</v>
      </c>
      <c r="F43" s="60" t="s">
        <v>1312</v>
      </c>
      <c r="G43" s="68">
        <v>119.9</v>
      </c>
      <c r="H43" s="68"/>
      <c r="I43" s="62">
        <f t="shared" si="0"/>
        <v>19924.937447873228</v>
      </c>
      <c r="J43" s="63">
        <v>2302000000</v>
      </c>
      <c r="K43" s="69">
        <v>2389000000</v>
      </c>
      <c r="L43" s="63">
        <v>460400000</v>
      </c>
      <c r="M43" s="65">
        <v>11945000</v>
      </c>
      <c r="N43" s="65">
        <v>2400945000</v>
      </c>
      <c r="O43" s="12" t="s">
        <v>1266</v>
      </c>
      <c r="P43" s="12">
        <v>2022</v>
      </c>
    </row>
    <row r="44" spans="1:16" ht="30" customHeight="1" x14ac:dyDescent="0.25">
      <c r="A44" s="60">
        <v>17</v>
      </c>
      <c r="B44" s="60" t="s">
        <v>1278</v>
      </c>
      <c r="C44" s="60">
        <v>1995</v>
      </c>
      <c r="D44" s="60">
        <v>44095011192</v>
      </c>
      <c r="E44" s="61" t="s">
        <v>1279</v>
      </c>
      <c r="F44" s="61">
        <v>638</v>
      </c>
      <c r="G44" s="68" t="s">
        <v>1273</v>
      </c>
      <c r="H44" s="68"/>
      <c r="I44" s="62"/>
      <c r="J44" s="68" t="s">
        <v>1274</v>
      </c>
      <c r="K44" s="71" t="s">
        <v>1273</v>
      </c>
      <c r="L44" s="61" t="s">
        <v>1275</v>
      </c>
      <c r="M44" s="60" t="s">
        <v>1275</v>
      </c>
      <c r="N44" s="60" t="s">
        <v>1276</v>
      </c>
      <c r="O44" s="12" t="s">
        <v>1266</v>
      </c>
      <c r="P44" s="12">
        <v>2022</v>
      </c>
    </row>
    <row r="45" spans="1:16" x14ac:dyDescent="0.25">
      <c r="A45" s="60"/>
      <c r="B45" s="60"/>
      <c r="C45" s="60"/>
      <c r="D45" s="60"/>
      <c r="E45" s="61" t="s">
        <v>1280</v>
      </c>
      <c r="F45" s="60" t="s">
        <v>1313</v>
      </c>
      <c r="G45" s="68">
        <v>119.88</v>
      </c>
      <c r="H45" s="68"/>
      <c r="I45" s="62">
        <f t="shared" si="0"/>
        <v>19935.76910243577</v>
      </c>
      <c r="J45" s="63">
        <v>2302000000</v>
      </c>
      <c r="K45" s="69">
        <v>2389900000</v>
      </c>
      <c r="L45" s="63">
        <v>460400000</v>
      </c>
      <c r="M45" s="65">
        <v>11949500</v>
      </c>
      <c r="N45" s="65">
        <v>2401849500</v>
      </c>
      <c r="O45" s="12" t="s">
        <v>1266</v>
      </c>
      <c r="P45" s="12">
        <v>2022</v>
      </c>
    </row>
    <row r="46" spans="1:16" ht="30" customHeight="1" x14ac:dyDescent="0.25">
      <c r="A46" s="60">
        <v>18</v>
      </c>
      <c r="B46" s="60" t="s">
        <v>1278</v>
      </c>
      <c r="C46" s="60">
        <v>1995</v>
      </c>
      <c r="D46" s="60">
        <v>44095011192</v>
      </c>
      <c r="E46" s="61" t="s">
        <v>1279</v>
      </c>
      <c r="F46" s="61">
        <v>639</v>
      </c>
      <c r="G46" s="68" t="s">
        <v>1273</v>
      </c>
      <c r="H46" s="68"/>
      <c r="I46" s="62"/>
      <c r="J46" s="68" t="s">
        <v>1274</v>
      </c>
      <c r="K46" s="71" t="s">
        <v>1273</v>
      </c>
      <c r="L46" s="61" t="s">
        <v>1275</v>
      </c>
      <c r="M46" s="60" t="s">
        <v>1275</v>
      </c>
      <c r="N46" s="60" t="s">
        <v>1276</v>
      </c>
      <c r="O46" s="12" t="s">
        <v>1266</v>
      </c>
      <c r="P46" s="12">
        <v>2022</v>
      </c>
    </row>
    <row r="47" spans="1:16" x14ac:dyDescent="0.25">
      <c r="A47" s="60"/>
      <c r="B47" s="60"/>
      <c r="C47" s="60"/>
      <c r="D47" s="60"/>
      <c r="E47" s="61" t="s">
        <v>1280</v>
      </c>
      <c r="F47" s="60" t="s">
        <v>1314</v>
      </c>
      <c r="G47" s="68">
        <v>119.88</v>
      </c>
      <c r="H47" s="68"/>
      <c r="I47" s="62">
        <f t="shared" si="0"/>
        <v>19935.76910243577</v>
      </c>
      <c r="J47" s="63">
        <v>2302000000</v>
      </c>
      <c r="K47" s="69">
        <v>2389900000</v>
      </c>
      <c r="L47" s="63">
        <v>460400000</v>
      </c>
      <c r="M47" s="65">
        <v>11949500</v>
      </c>
      <c r="N47" s="65">
        <v>2401849500</v>
      </c>
      <c r="O47" s="12" t="s">
        <v>1266</v>
      </c>
      <c r="P47" s="12">
        <v>2022</v>
      </c>
    </row>
    <row r="48" spans="1:16" ht="15" customHeight="1" x14ac:dyDescent="0.25">
      <c r="A48" s="60">
        <v>19</v>
      </c>
      <c r="B48" s="60" t="s">
        <v>1315</v>
      </c>
      <c r="C48" s="60">
        <v>1973</v>
      </c>
      <c r="D48" s="60">
        <v>66073004665</v>
      </c>
      <c r="E48" s="61" t="s">
        <v>1316</v>
      </c>
      <c r="F48" s="61">
        <v>653</v>
      </c>
      <c r="G48" s="68" t="s">
        <v>1273</v>
      </c>
      <c r="H48" s="68"/>
      <c r="I48" s="62"/>
      <c r="J48" s="68" t="s">
        <v>1273</v>
      </c>
      <c r="K48" s="71" t="s">
        <v>1273</v>
      </c>
      <c r="L48" s="61" t="s">
        <v>1275</v>
      </c>
      <c r="M48" s="60" t="s">
        <v>1275</v>
      </c>
      <c r="N48" s="60" t="s">
        <v>1276</v>
      </c>
      <c r="O48" s="12" t="s">
        <v>1266</v>
      </c>
      <c r="P48" s="12">
        <v>2022</v>
      </c>
    </row>
    <row r="49" spans="1:16" x14ac:dyDescent="0.25">
      <c r="A49" s="60"/>
      <c r="B49" s="60"/>
      <c r="C49" s="60"/>
      <c r="D49" s="60"/>
      <c r="E49" s="61" t="s">
        <v>1317</v>
      </c>
      <c r="F49" s="60" t="s">
        <v>1318</v>
      </c>
      <c r="G49" s="68">
        <v>119.87</v>
      </c>
      <c r="H49" s="68"/>
      <c r="I49" s="62">
        <f t="shared" si="0"/>
        <v>21873.688162175691</v>
      </c>
      <c r="J49" s="63">
        <v>2469000000</v>
      </c>
      <c r="K49" s="69">
        <v>2621999000</v>
      </c>
      <c r="L49" s="63">
        <v>493800000</v>
      </c>
      <c r="M49" s="65">
        <v>13109995</v>
      </c>
      <c r="N49" s="65">
        <v>2635108995</v>
      </c>
      <c r="O49" s="12" t="s">
        <v>1266</v>
      </c>
      <c r="P49" s="12">
        <v>2022</v>
      </c>
    </row>
    <row r="50" spans="1:16" x14ac:dyDescent="0.25">
      <c r="A50" s="60">
        <v>1</v>
      </c>
      <c r="B50" s="60" t="s">
        <v>1319</v>
      </c>
      <c r="C50" s="60"/>
      <c r="D50" s="60"/>
      <c r="E50" s="60"/>
      <c r="F50" s="60"/>
      <c r="G50" s="60"/>
      <c r="H50" s="60"/>
      <c r="I50" s="62"/>
      <c r="J50" s="60"/>
      <c r="K50" s="60"/>
      <c r="L50" s="60"/>
      <c r="M50" s="60"/>
      <c r="N50" s="73"/>
      <c r="O50" s="12"/>
      <c r="P50" s="12"/>
    </row>
    <row r="51" spans="1:16" x14ac:dyDescent="0.25">
      <c r="A51" s="60">
        <v>1</v>
      </c>
      <c r="B51" s="60" t="s">
        <v>1320</v>
      </c>
      <c r="C51" s="60">
        <v>1995</v>
      </c>
      <c r="D51" s="60">
        <v>241489311</v>
      </c>
      <c r="E51" s="60" t="s">
        <v>1321</v>
      </c>
      <c r="F51" s="61">
        <v>578</v>
      </c>
      <c r="G51" s="60">
        <v>129.12</v>
      </c>
      <c r="H51" s="60"/>
      <c r="I51" s="62">
        <f t="shared" si="0"/>
        <v>41271.685254027259</v>
      </c>
      <c r="J51" s="65">
        <v>3371000000</v>
      </c>
      <c r="K51" s="64">
        <v>5329000000</v>
      </c>
      <c r="L51" s="65">
        <v>674200000</v>
      </c>
      <c r="M51" s="65">
        <v>26645000</v>
      </c>
      <c r="N51" s="65">
        <v>5355645000</v>
      </c>
      <c r="O51" s="12"/>
      <c r="P51" s="12"/>
    </row>
    <row r="52" spans="1:16" x14ac:dyDescent="0.25">
      <c r="A52" s="60"/>
      <c r="B52" s="60"/>
      <c r="C52" s="60"/>
      <c r="D52" s="60"/>
      <c r="E52" s="60" t="s">
        <v>1322</v>
      </c>
      <c r="F52" s="61" t="s">
        <v>1323</v>
      </c>
      <c r="G52" s="60"/>
      <c r="H52" s="60"/>
      <c r="I52" s="62"/>
      <c r="J52" s="65"/>
      <c r="K52" s="64"/>
      <c r="L52" s="65"/>
      <c r="M52" s="65"/>
      <c r="N52" s="65"/>
      <c r="O52" s="12"/>
      <c r="P52" s="12"/>
    </row>
    <row r="53" spans="1:16" x14ac:dyDescent="0.25">
      <c r="A53" s="60"/>
      <c r="B53" s="60"/>
      <c r="C53" s="60"/>
      <c r="D53" s="60"/>
      <c r="E53" s="61" t="s">
        <v>1324</v>
      </c>
      <c r="F53" s="74"/>
      <c r="G53" s="60"/>
      <c r="H53" s="60"/>
      <c r="I53" s="62"/>
      <c r="J53" s="65"/>
      <c r="K53" s="64"/>
      <c r="L53" s="65"/>
      <c r="M53" s="65"/>
      <c r="N53" s="65"/>
      <c r="O53" s="12"/>
      <c r="P53" s="12"/>
    </row>
    <row r="54" spans="1:16" x14ac:dyDescent="0.25">
      <c r="A54" s="60">
        <v>2</v>
      </c>
      <c r="B54" s="60" t="s">
        <v>1325</v>
      </c>
      <c r="C54" s="60">
        <v>1977</v>
      </c>
      <c r="D54" s="60">
        <v>201733027</v>
      </c>
      <c r="E54" s="73" t="s">
        <v>1326</v>
      </c>
      <c r="F54" s="61">
        <v>579</v>
      </c>
      <c r="G54" s="60">
        <v>119</v>
      </c>
      <c r="H54" s="60"/>
      <c r="I54" s="62">
        <f t="shared" si="0"/>
        <v>34882.352941176468</v>
      </c>
      <c r="J54" s="65">
        <v>2701000000</v>
      </c>
      <c r="K54" s="64">
        <v>4151000000</v>
      </c>
      <c r="L54" s="65">
        <v>540200000</v>
      </c>
      <c r="M54" s="65">
        <v>20755000</v>
      </c>
      <c r="N54" s="65">
        <v>4171755000</v>
      </c>
      <c r="O54" s="12"/>
      <c r="P54" s="12"/>
    </row>
    <row r="55" spans="1:16" x14ac:dyDescent="0.25">
      <c r="A55" s="60"/>
      <c r="B55" s="60"/>
      <c r="C55" s="60"/>
      <c r="D55" s="60"/>
      <c r="E55" s="61" t="s">
        <v>1327</v>
      </c>
      <c r="F55" s="61" t="s">
        <v>1328</v>
      </c>
      <c r="G55" s="60"/>
      <c r="H55" s="60"/>
      <c r="I55" s="62"/>
      <c r="J55" s="65"/>
      <c r="K55" s="64"/>
      <c r="L55" s="65"/>
      <c r="M55" s="65"/>
      <c r="N55" s="65"/>
      <c r="O55" s="12"/>
      <c r="P55" s="12"/>
    </row>
    <row r="56" spans="1:16" x14ac:dyDescent="0.25">
      <c r="A56" s="60">
        <v>3</v>
      </c>
      <c r="B56" s="60" t="s">
        <v>1329</v>
      </c>
      <c r="C56" s="60">
        <v>1973</v>
      </c>
      <c r="D56" s="60">
        <v>240391779</v>
      </c>
      <c r="E56" s="73" t="s">
        <v>1330</v>
      </c>
      <c r="F56" s="61">
        <v>580</v>
      </c>
      <c r="G56" s="60">
        <v>119</v>
      </c>
      <c r="H56" s="60"/>
      <c r="I56" s="62">
        <f t="shared" si="0"/>
        <v>31789.915966386554</v>
      </c>
      <c r="J56" s="65">
        <v>2701000000</v>
      </c>
      <c r="K56" s="64">
        <v>3783000000</v>
      </c>
      <c r="L56" s="65">
        <v>540200000</v>
      </c>
      <c r="M56" s="65">
        <v>18915000</v>
      </c>
      <c r="N56" s="65">
        <v>3801915000</v>
      </c>
      <c r="O56" s="12"/>
      <c r="P56" s="12"/>
    </row>
    <row r="57" spans="1:16" x14ac:dyDescent="0.25">
      <c r="A57" s="60">
        <v>4</v>
      </c>
      <c r="B57" s="60" t="s">
        <v>1331</v>
      </c>
      <c r="C57" s="60">
        <v>1984</v>
      </c>
      <c r="D57" s="60">
        <v>46084015350</v>
      </c>
      <c r="E57" s="73" t="s">
        <v>1332</v>
      </c>
      <c r="F57" s="61">
        <v>581</v>
      </c>
      <c r="G57" s="60">
        <v>119</v>
      </c>
      <c r="H57" s="60"/>
      <c r="I57" s="62">
        <f t="shared" si="0"/>
        <v>29243.521008403361</v>
      </c>
      <c r="J57" s="65">
        <v>2701000000</v>
      </c>
      <c r="K57" s="64">
        <v>3479979000</v>
      </c>
      <c r="L57" s="65">
        <v>540200000</v>
      </c>
      <c r="M57" s="65">
        <v>17399895</v>
      </c>
      <c r="N57" s="65">
        <v>3497378895</v>
      </c>
      <c r="O57" s="12"/>
      <c r="P57" s="12"/>
    </row>
    <row r="58" spans="1:16" x14ac:dyDescent="0.25">
      <c r="A58" s="60"/>
      <c r="B58" s="60" t="s">
        <v>1333</v>
      </c>
      <c r="C58" s="60"/>
      <c r="D58" s="60"/>
      <c r="E58" s="73" t="s">
        <v>1334</v>
      </c>
      <c r="F58" s="61" t="s">
        <v>1335</v>
      </c>
      <c r="G58" s="60"/>
      <c r="H58" s="60"/>
      <c r="I58" s="62"/>
      <c r="J58" s="65"/>
      <c r="K58" s="64"/>
      <c r="L58" s="65"/>
      <c r="M58" s="65"/>
      <c r="N58" s="65"/>
      <c r="O58" s="12"/>
      <c r="P58" s="12"/>
    </row>
    <row r="59" spans="1:16" x14ac:dyDescent="0.25">
      <c r="A59" s="60">
        <v>5</v>
      </c>
      <c r="B59" s="60" t="s">
        <v>1336</v>
      </c>
      <c r="C59" s="60">
        <v>1984</v>
      </c>
      <c r="D59" s="60">
        <v>46084015350</v>
      </c>
      <c r="E59" s="60" t="s">
        <v>1337</v>
      </c>
      <c r="F59" s="61">
        <v>582</v>
      </c>
      <c r="G59" s="60">
        <v>119</v>
      </c>
      <c r="H59" s="60"/>
      <c r="I59" s="62">
        <f t="shared" si="0"/>
        <v>31798.142857142859</v>
      </c>
      <c r="J59" s="60" t="s">
        <v>1338</v>
      </c>
      <c r="K59" s="64">
        <v>3783979000</v>
      </c>
      <c r="L59" s="65">
        <v>540200000</v>
      </c>
      <c r="M59" s="65">
        <v>18919895</v>
      </c>
      <c r="N59" s="65">
        <v>3802898895</v>
      </c>
      <c r="O59" s="12"/>
      <c r="P59" s="12"/>
    </row>
    <row r="60" spans="1:16" x14ac:dyDescent="0.25">
      <c r="A60" s="60"/>
      <c r="B60" s="60"/>
      <c r="C60" s="60"/>
      <c r="D60" s="60"/>
      <c r="E60" s="60" t="s">
        <v>1334</v>
      </c>
      <c r="F60" s="61" t="s">
        <v>1339</v>
      </c>
      <c r="G60" s="60"/>
      <c r="H60" s="60"/>
      <c r="I60" s="62"/>
      <c r="J60" s="60"/>
      <c r="K60" s="64"/>
      <c r="L60" s="65"/>
      <c r="M60" s="65"/>
      <c r="N60" s="65"/>
      <c r="O60" s="12"/>
      <c r="P60" s="12"/>
    </row>
    <row r="61" spans="1:16" x14ac:dyDescent="0.25">
      <c r="A61" s="60">
        <v>6</v>
      </c>
      <c r="B61" s="60" t="s">
        <v>1336</v>
      </c>
      <c r="C61" s="60">
        <v>1984</v>
      </c>
      <c r="D61" s="60">
        <v>46084015350</v>
      </c>
      <c r="E61" s="60" t="s">
        <v>1332</v>
      </c>
      <c r="F61" s="60">
        <v>583</v>
      </c>
      <c r="G61" s="60">
        <v>119</v>
      </c>
      <c r="H61" s="60"/>
      <c r="I61" s="62">
        <f t="shared" si="0"/>
        <v>31798.142857142859</v>
      </c>
      <c r="J61" s="60" t="s">
        <v>1338</v>
      </c>
      <c r="K61" s="64">
        <v>3783979000</v>
      </c>
      <c r="L61" s="65">
        <v>540200000</v>
      </c>
      <c r="M61" s="65">
        <v>18919895</v>
      </c>
      <c r="N61" s="65">
        <v>3802898895</v>
      </c>
      <c r="O61" s="12"/>
      <c r="P61" s="12"/>
    </row>
    <row r="62" spans="1:16" x14ac:dyDescent="0.25">
      <c r="A62" s="60"/>
      <c r="B62" s="60"/>
      <c r="C62" s="60"/>
      <c r="D62" s="60"/>
      <c r="E62" s="73" t="s">
        <v>1334</v>
      </c>
      <c r="F62" s="61" t="s">
        <v>1340</v>
      </c>
      <c r="G62" s="60"/>
      <c r="H62" s="60"/>
      <c r="I62" s="62"/>
      <c r="J62" s="60"/>
      <c r="K62" s="72"/>
      <c r="L62" s="65"/>
      <c r="M62" s="65"/>
      <c r="N62" s="65"/>
      <c r="O62" s="12"/>
      <c r="P62" s="12"/>
    </row>
    <row r="63" spans="1:16" x14ac:dyDescent="0.25">
      <c r="A63" s="60">
        <v>7</v>
      </c>
      <c r="B63" s="60" t="s">
        <v>1336</v>
      </c>
      <c r="C63" s="60">
        <v>1984</v>
      </c>
      <c r="D63" s="60">
        <v>46084015350</v>
      </c>
      <c r="E63" s="73" t="s">
        <v>1341</v>
      </c>
      <c r="F63" s="61">
        <v>584</v>
      </c>
      <c r="G63" s="60">
        <v>119</v>
      </c>
      <c r="H63" s="60"/>
      <c r="I63" s="62">
        <f t="shared" si="0"/>
        <v>31798.142857142859</v>
      </c>
      <c r="J63" s="60" t="s">
        <v>1338</v>
      </c>
      <c r="K63" s="64">
        <v>3783979000</v>
      </c>
      <c r="L63" s="65">
        <v>540200000</v>
      </c>
      <c r="M63" s="65">
        <v>18919895</v>
      </c>
      <c r="N63" s="65">
        <v>3802898895</v>
      </c>
      <c r="O63" s="12"/>
      <c r="P63" s="12"/>
    </row>
    <row r="64" spans="1:16" x14ac:dyDescent="0.25">
      <c r="A64" s="60"/>
      <c r="B64" s="60"/>
      <c r="C64" s="60"/>
      <c r="D64" s="60"/>
      <c r="E64" s="73" t="s">
        <v>1334</v>
      </c>
      <c r="F64" s="61" t="s">
        <v>1342</v>
      </c>
      <c r="G64" s="60"/>
      <c r="H64" s="60"/>
      <c r="I64" s="62"/>
      <c r="J64" s="60"/>
      <c r="K64" s="64"/>
      <c r="L64" s="65"/>
      <c r="M64" s="65"/>
      <c r="N64" s="65"/>
      <c r="O64" s="12"/>
      <c r="P64" s="12"/>
    </row>
    <row r="65" spans="1:16" x14ac:dyDescent="0.25">
      <c r="A65" s="60">
        <v>8</v>
      </c>
      <c r="B65" s="60" t="s">
        <v>1336</v>
      </c>
      <c r="C65" s="60">
        <v>1984</v>
      </c>
      <c r="D65" s="60">
        <v>46084015350</v>
      </c>
      <c r="E65" s="73" t="s">
        <v>1332</v>
      </c>
      <c r="F65" s="61">
        <v>585</v>
      </c>
      <c r="G65" s="60">
        <v>119</v>
      </c>
      <c r="H65" s="60"/>
      <c r="I65" s="62">
        <f t="shared" si="0"/>
        <v>31798.142857142859</v>
      </c>
      <c r="J65" s="60" t="s">
        <v>1338</v>
      </c>
      <c r="K65" s="64">
        <v>3783979000</v>
      </c>
      <c r="L65" s="65">
        <v>540200000</v>
      </c>
      <c r="M65" s="65">
        <v>18919895</v>
      </c>
      <c r="N65" s="65">
        <v>3802898895</v>
      </c>
      <c r="O65" s="12"/>
      <c r="P65" s="12"/>
    </row>
    <row r="66" spans="1:16" x14ac:dyDescent="0.25">
      <c r="A66" s="60"/>
      <c r="B66" s="60"/>
      <c r="C66" s="60"/>
      <c r="D66" s="60"/>
      <c r="E66" s="73" t="s">
        <v>1334</v>
      </c>
      <c r="F66" s="61" t="s">
        <v>1343</v>
      </c>
      <c r="G66" s="60"/>
      <c r="H66" s="60"/>
      <c r="I66" s="62"/>
      <c r="J66" s="60"/>
      <c r="K66" s="72"/>
      <c r="L66" s="65"/>
      <c r="M66" s="65"/>
      <c r="N66" s="65"/>
      <c r="O66" s="12"/>
      <c r="P66" s="12"/>
    </row>
    <row r="67" spans="1:16" x14ac:dyDescent="0.25">
      <c r="A67" s="60">
        <v>9</v>
      </c>
      <c r="B67" s="60" t="s">
        <v>1331</v>
      </c>
      <c r="C67" s="60">
        <v>1984</v>
      </c>
      <c r="D67" s="60">
        <v>46084015350</v>
      </c>
      <c r="E67" s="73" t="s">
        <v>1332</v>
      </c>
      <c r="F67" s="61">
        <v>586</v>
      </c>
      <c r="G67" s="60">
        <v>119</v>
      </c>
      <c r="H67" s="60"/>
      <c r="I67" s="62">
        <f t="shared" si="0"/>
        <v>31798.142857142859</v>
      </c>
      <c r="J67" s="60" t="s">
        <v>1338</v>
      </c>
      <c r="K67" s="64">
        <v>3783979000</v>
      </c>
      <c r="L67" s="65">
        <v>540200000</v>
      </c>
      <c r="M67" s="65">
        <v>18919895</v>
      </c>
      <c r="N67" s="65">
        <v>3802898895</v>
      </c>
      <c r="O67" s="12"/>
      <c r="P67" s="12"/>
    </row>
    <row r="68" spans="1:16" x14ac:dyDescent="0.25">
      <c r="A68" s="60"/>
      <c r="B68" s="60" t="s">
        <v>1333</v>
      </c>
      <c r="C68" s="60"/>
      <c r="D68" s="60"/>
      <c r="E68" s="73" t="s">
        <v>1334</v>
      </c>
      <c r="F68" s="61" t="s">
        <v>1344</v>
      </c>
      <c r="G68" s="60"/>
      <c r="H68" s="60"/>
      <c r="I68" s="62"/>
      <c r="J68" s="60"/>
      <c r="K68" s="72"/>
      <c r="L68" s="65"/>
      <c r="M68" s="65"/>
      <c r="N68" s="65"/>
      <c r="O68" s="12"/>
      <c r="P68" s="12"/>
    </row>
    <row r="69" spans="1:16" x14ac:dyDescent="0.25">
      <c r="A69" s="60">
        <v>10</v>
      </c>
      <c r="B69" s="60" t="s">
        <v>1345</v>
      </c>
      <c r="C69" s="60">
        <v>1973</v>
      </c>
      <c r="D69" s="60">
        <v>240391779</v>
      </c>
      <c r="E69" s="60" t="s">
        <v>1346</v>
      </c>
      <c r="F69" s="60">
        <v>587</v>
      </c>
      <c r="G69" s="60">
        <v>119</v>
      </c>
      <c r="H69" s="60"/>
      <c r="I69" s="62">
        <f t="shared" si="0"/>
        <v>31789.915966386554</v>
      </c>
      <c r="J69" s="65">
        <v>2701000000</v>
      </c>
      <c r="K69" s="64">
        <v>3783000000</v>
      </c>
      <c r="L69" s="65">
        <v>540200000</v>
      </c>
      <c r="M69" s="65">
        <v>18915000</v>
      </c>
      <c r="N69" s="65">
        <v>3801915000</v>
      </c>
      <c r="O69" s="12"/>
      <c r="P69" s="12"/>
    </row>
    <row r="70" spans="1:16" x14ac:dyDescent="0.25">
      <c r="A70" s="60"/>
      <c r="B70" s="60"/>
      <c r="C70" s="60"/>
      <c r="D70" s="60"/>
      <c r="E70" s="60" t="s">
        <v>1347</v>
      </c>
      <c r="F70" s="60" t="s">
        <v>1348</v>
      </c>
      <c r="G70" s="60"/>
      <c r="H70" s="60"/>
      <c r="I70" s="62"/>
      <c r="J70" s="65"/>
      <c r="K70" s="64"/>
      <c r="L70" s="65"/>
      <c r="M70" s="65"/>
      <c r="N70" s="65"/>
      <c r="O70" s="12"/>
      <c r="P70" s="12"/>
    </row>
    <row r="71" spans="1:16" x14ac:dyDescent="0.25">
      <c r="A71" s="60">
        <v>11</v>
      </c>
      <c r="B71" s="60" t="s">
        <v>1349</v>
      </c>
      <c r="C71" s="60">
        <v>1977</v>
      </c>
      <c r="D71" s="60">
        <v>201733027</v>
      </c>
      <c r="E71" s="61" t="s">
        <v>1350</v>
      </c>
      <c r="F71" s="61">
        <v>588</v>
      </c>
      <c r="G71" s="60">
        <v>119</v>
      </c>
      <c r="H71" s="60"/>
      <c r="I71" s="62">
        <f t="shared" si="0"/>
        <v>32201.680672268907</v>
      </c>
      <c r="J71" s="65">
        <v>2701000000</v>
      </c>
      <c r="K71" s="64">
        <v>3832000000</v>
      </c>
      <c r="L71" s="65">
        <v>540200000</v>
      </c>
      <c r="M71" s="65">
        <v>19160000</v>
      </c>
      <c r="N71" s="65">
        <v>3851160000</v>
      </c>
      <c r="O71" s="12"/>
      <c r="P71" s="12"/>
    </row>
    <row r="72" spans="1:16" x14ac:dyDescent="0.25">
      <c r="A72" s="60"/>
      <c r="B72" s="60"/>
      <c r="C72" s="60"/>
      <c r="D72" s="60"/>
      <c r="E72" s="61" t="s">
        <v>1351</v>
      </c>
      <c r="F72" s="73" t="s">
        <v>1352</v>
      </c>
      <c r="G72" s="60"/>
      <c r="H72" s="60"/>
      <c r="I72" s="62"/>
      <c r="J72" s="65"/>
      <c r="K72" s="64"/>
      <c r="L72" s="65"/>
      <c r="M72" s="65"/>
      <c r="N72" s="65"/>
      <c r="O72" s="12"/>
      <c r="P72" s="12"/>
    </row>
    <row r="73" spans="1:16" x14ac:dyDescent="0.25">
      <c r="A73" s="60">
        <v>12</v>
      </c>
      <c r="B73" s="60" t="s">
        <v>1353</v>
      </c>
      <c r="C73" s="60">
        <v>1977</v>
      </c>
      <c r="D73" s="60">
        <v>201733027</v>
      </c>
      <c r="E73" s="61" t="s">
        <v>1350</v>
      </c>
      <c r="F73" s="61">
        <v>589</v>
      </c>
      <c r="G73" s="60">
        <v>119</v>
      </c>
      <c r="H73" s="60"/>
      <c r="I73" s="62">
        <f t="shared" ref="I73:I136" si="1">K73/(G73*1000)</f>
        <v>32193.277310924368</v>
      </c>
      <c r="J73" s="65">
        <v>2701000000</v>
      </c>
      <c r="K73" s="64">
        <v>3831000000</v>
      </c>
      <c r="L73" s="65">
        <v>540200000</v>
      </c>
      <c r="M73" s="65">
        <v>19155000</v>
      </c>
      <c r="N73" s="65">
        <v>3850155000</v>
      </c>
      <c r="O73" s="12"/>
      <c r="P73" s="12"/>
    </row>
    <row r="74" spans="1:16" x14ac:dyDescent="0.25">
      <c r="A74" s="60"/>
      <c r="B74" s="60"/>
      <c r="C74" s="60"/>
      <c r="D74" s="60"/>
      <c r="E74" s="73" t="s">
        <v>1354</v>
      </c>
      <c r="F74" s="73" t="s">
        <v>1355</v>
      </c>
      <c r="G74" s="60"/>
      <c r="H74" s="60"/>
      <c r="I74" s="62"/>
      <c r="J74" s="65"/>
      <c r="K74" s="64"/>
      <c r="L74" s="65"/>
      <c r="M74" s="65"/>
      <c r="N74" s="65"/>
      <c r="O74" s="12"/>
      <c r="P74" s="12"/>
    </row>
    <row r="75" spans="1:16" x14ac:dyDescent="0.25">
      <c r="A75" s="60">
        <v>13</v>
      </c>
      <c r="B75" s="60" t="s">
        <v>1353</v>
      </c>
      <c r="C75" s="60">
        <v>1977</v>
      </c>
      <c r="D75" s="60">
        <v>201733027</v>
      </c>
      <c r="E75" s="61" t="s">
        <v>1350</v>
      </c>
      <c r="F75" s="61">
        <v>590</v>
      </c>
      <c r="G75" s="60">
        <v>119</v>
      </c>
      <c r="H75" s="60"/>
      <c r="I75" s="62">
        <f t="shared" si="1"/>
        <v>32865.546218487398</v>
      </c>
      <c r="J75" s="65">
        <v>2701000000</v>
      </c>
      <c r="K75" s="64">
        <v>3911000000</v>
      </c>
      <c r="L75" s="65">
        <v>540200000</v>
      </c>
      <c r="M75" s="65">
        <v>19555000</v>
      </c>
      <c r="N75" s="65">
        <v>3930555000</v>
      </c>
      <c r="O75" s="12"/>
      <c r="P75" s="12"/>
    </row>
    <row r="76" spans="1:16" x14ac:dyDescent="0.25">
      <c r="A76" s="60"/>
      <c r="B76" s="60"/>
      <c r="C76" s="60"/>
      <c r="D76" s="60"/>
      <c r="E76" s="61" t="s">
        <v>1351</v>
      </c>
      <c r="F76" s="73" t="s">
        <v>1356</v>
      </c>
      <c r="G76" s="60"/>
      <c r="H76" s="60"/>
      <c r="I76" s="62"/>
      <c r="J76" s="65"/>
      <c r="K76" s="64"/>
      <c r="L76" s="65"/>
      <c r="M76" s="65"/>
      <c r="N76" s="65"/>
      <c r="O76" s="12"/>
      <c r="P76" s="12"/>
    </row>
    <row r="77" spans="1:16" ht="15" customHeight="1" x14ac:dyDescent="0.25">
      <c r="A77" s="60">
        <v>14</v>
      </c>
      <c r="B77" s="60" t="s">
        <v>1357</v>
      </c>
      <c r="C77" s="60">
        <v>1980</v>
      </c>
      <c r="D77" s="60">
        <v>240615971</v>
      </c>
      <c r="E77" s="75">
        <v>58</v>
      </c>
      <c r="F77" s="61">
        <v>591</v>
      </c>
      <c r="G77" s="60">
        <v>123.73</v>
      </c>
      <c r="H77" s="60"/>
      <c r="I77" s="62">
        <f t="shared" si="1"/>
        <v>32497.373312858643</v>
      </c>
      <c r="J77" s="65">
        <v>2613000000</v>
      </c>
      <c r="K77" s="64">
        <v>4020900000</v>
      </c>
      <c r="L77" s="65">
        <v>522600000</v>
      </c>
      <c r="M77" s="65">
        <v>20104500</v>
      </c>
      <c r="N77" s="65">
        <v>4041004500</v>
      </c>
      <c r="O77" s="12"/>
      <c r="P77" s="12"/>
    </row>
    <row r="78" spans="1:16" x14ac:dyDescent="0.25">
      <c r="A78" s="60"/>
      <c r="B78" s="60"/>
      <c r="C78" s="60"/>
      <c r="D78" s="60"/>
      <c r="E78" s="61" t="s">
        <v>1358</v>
      </c>
      <c r="F78" s="73" t="s">
        <v>1359</v>
      </c>
      <c r="G78" s="60"/>
      <c r="H78" s="60"/>
      <c r="I78" s="62"/>
      <c r="J78" s="65"/>
      <c r="K78" s="64"/>
      <c r="L78" s="65"/>
      <c r="M78" s="65"/>
      <c r="N78" s="65"/>
      <c r="O78" s="12"/>
      <c r="P78" s="12"/>
    </row>
    <row r="79" spans="1:16" x14ac:dyDescent="0.25">
      <c r="A79" s="60">
        <v>15</v>
      </c>
      <c r="B79" s="60" t="s">
        <v>1360</v>
      </c>
      <c r="C79" s="60">
        <v>1960</v>
      </c>
      <c r="D79" s="60">
        <v>56060005016</v>
      </c>
      <c r="E79" s="60" t="s">
        <v>1361</v>
      </c>
      <c r="F79" s="61">
        <v>592</v>
      </c>
      <c r="G79" s="60">
        <v>117.98</v>
      </c>
      <c r="H79" s="60"/>
      <c r="I79" s="62">
        <f t="shared" si="1"/>
        <v>22461.434141379894</v>
      </c>
      <c r="J79" s="65">
        <v>2265000000</v>
      </c>
      <c r="K79" s="64">
        <v>2650000000</v>
      </c>
      <c r="L79" s="65">
        <v>453000000</v>
      </c>
      <c r="M79" s="65">
        <v>13250000</v>
      </c>
      <c r="N79" s="65">
        <v>2663250000</v>
      </c>
      <c r="O79" s="12"/>
      <c r="P79" s="12"/>
    </row>
    <row r="80" spans="1:16" ht="30" x14ac:dyDescent="0.25">
      <c r="A80" s="60"/>
      <c r="B80" s="60" t="s">
        <v>1362</v>
      </c>
      <c r="C80" s="60"/>
      <c r="D80" s="60"/>
      <c r="E80" s="60" t="s">
        <v>1363</v>
      </c>
      <c r="F80" s="73" t="s">
        <v>1364</v>
      </c>
      <c r="G80" s="60"/>
      <c r="H80" s="60"/>
      <c r="I80" s="62"/>
      <c r="J80" s="65"/>
      <c r="K80" s="64"/>
      <c r="L80" s="65"/>
      <c r="M80" s="65"/>
      <c r="N80" s="65"/>
      <c r="O80" s="12"/>
      <c r="P80" s="12"/>
    </row>
    <row r="81" spans="1:16" x14ac:dyDescent="0.25">
      <c r="A81" s="60">
        <v>16</v>
      </c>
      <c r="B81" s="60" t="s">
        <v>1365</v>
      </c>
      <c r="C81" s="60">
        <v>1980</v>
      </c>
      <c r="D81" s="60">
        <v>240615971</v>
      </c>
      <c r="E81" s="60" t="s">
        <v>1366</v>
      </c>
      <c r="F81" s="61">
        <v>593</v>
      </c>
      <c r="G81" s="60">
        <v>118.08</v>
      </c>
      <c r="H81" s="60"/>
      <c r="I81" s="62">
        <f t="shared" si="1"/>
        <v>21316.056910569107</v>
      </c>
      <c r="J81" s="65">
        <v>2267000000</v>
      </c>
      <c r="K81" s="64">
        <v>2517000000</v>
      </c>
      <c r="L81" s="65">
        <v>453400000</v>
      </c>
      <c r="M81" s="65">
        <v>12585000</v>
      </c>
      <c r="N81" s="65">
        <v>2529585000</v>
      </c>
      <c r="O81" s="12"/>
      <c r="P81" s="12"/>
    </row>
    <row r="82" spans="1:16" x14ac:dyDescent="0.25">
      <c r="A82" s="60"/>
      <c r="B82" s="60"/>
      <c r="C82" s="60"/>
      <c r="D82" s="60"/>
      <c r="E82" s="61" t="s">
        <v>1367</v>
      </c>
      <c r="F82" s="73" t="s">
        <v>1368</v>
      </c>
      <c r="G82" s="60"/>
      <c r="H82" s="60"/>
      <c r="I82" s="62"/>
      <c r="J82" s="65"/>
      <c r="K82" s="64"/>
      <c r="L82" s="65"/>
      <c r="M82" s="65"/>
      <c r="N82" s="65"/>
      <c r="O82" s="12"/>
      <c r="P82" s="12"/>
    </row>
    <row r="83" spans="1:16" x14ac:dyDescent="0.25">
      <c r="A83" s="60">
        <v>17</v>
      </c>
      <c r="B83" s="60" t="s">
        <v>1369</v>
      </c>
      <c r="C83" s="60">
        <v>1960</v>
      </c>
      <c r="D83" s="60">
        <v>56060005016</v>
      </c>
      <c r="E83" s="60" t="s">
        <v>1361</v>
      </c>
      <c r="F83" s="60">
        <v>594</v>
      </c>
      <c r="G83" s="60">
        <v>118.17</v>
      </c>
      <c r="H83" s="60"/>
      <c r="I83" s="62">
        <f t="shared" si="1"/>
        <v>20309.723280020309</v>
      </c>
      <c r="J83" s="65">
        <v>2269000000</v>
      </c>
      <c r="K83" s="64">
        <v>2400000000</v>
      </c>
      <c r="L83" s="65">
        <v>453800000</v>
      </c>
      <c r="M83" s="65">
        <v>12000000</v>
      </c>
      <c r="N83" s="65">
        <v>2412000000</v>
      </c>
      <c r="O83" s="12"/>
      <c r="P83" s="12"/>
    </row>
    <row r="84" spans="1:16" ht="30" x14ac:dyDescent="0.25">
      <c r="A84" s="60"/>
      <c r="B84" s="60" t="s">
        <v>1362</v>
      </c>
      <c r="C84" s="60"/>
      <c r="D84" s="60"/>
      <c r="E84" s="73" t="s">
        <v>1363</v>
      </c>
      <c r="F84" s="73" t="s">
        <v>1370</v>
      </c>
      <c r="G84" s="60"/>
      <c r="H84" s="60"/>
      <c r="I84" s="62"/>
      <c r="J84" s="65"/>
      <c r="K84" s="64"/>
      <c r="L84" s="65"/>
      <c r="M84" s="65"/>
      <c r="N84" s="65"/>
      <c r="O84" s="12"/>
      <c r="P84" s="12"/>
    </row>
    <row r="85" spans="1:16" x14ac:dyDescent="0.25">
      <c r="A85" s="60">
        <v>18</v>
      </c>
      <c r="B85" s="60" t="s">
        <v>1371</v>
      </c>
      <c r="C85" s="60">
        <v>1987</v>
      </c>
      <c r="D85" s="60">
        <v>66087012951</v>
      </c>
      <c r="E85" s="61" t="s">
        <v>1372</v>
      </c>
      <c r="F85" s="61">
        <v>595</v>
      </c>
      <c r="G85" s="60">
        <v>118.27</v>
      </c>
      <c r="H85" s="60"/>
      <c r="I85" s="62">
        <f t="shared" si="1"/>
        <v>20292.542487528535</v>
      </c>
      <c r="J85" s="65">
        <v>2271000000</v>
      </c>
      <c r="K85" s="64">
        <v>2399999000</v>
      </c>
      <c r="L85" s="65">
        <v>454200000</v>
      </c>
      <c r="M85" s="65">
        <v>11999995</v>
      </c>
      <c r="N85" s="65">
        <v>2411998995</v>
      </c>
      <c r="O85" s="12"/>
      <c r="P85" s="12"/>
    </row>
    <row r="86" spans="1:16" x14ac:dyDescent="0.25">
      <c r="A86" s="60"/>
      <c r="B86" s="60"/>
      <c r="C86" s="60"/>
      <c r="D86" s="60"/>
      <c r="E86" s="73" t="s">
        <v>1373</v>
      </c>
      <c r="F86" s="73" t="s">
        <v>1374</v>
      </c>
      <c r="G86" s="60"/>
      <c r="H86" s="60"/>
      <c r="I86" s="62"/>
      <c r="J86" s="65"/>
      <c r="K86" s="64"/>
      <c r="L86" s="65"/>
      <c r="M86" s="65"/>
      <c r="N86" s="65"/>
      <c r="O86" s="12"/>
      <c r="P86" s="12"/>
    </row>
    <row r="87" spans="1:16" x14ac:dyDescent="0.25">
      <c r="A87" s="60">
        <v>19</v>
      </c>
      <c r="B87" s="60" t="s">
        <v>1375</v>
      </c>
      <c r="C87" s="60">
        <v>1987</v>
      </c>
      <c r="D87" s="60">
        <v>66087012951</v>
      </c>
      <c r="E87" s="61" t="s">
        <v>1372</v>
      </c>
      <c r="F87" s="61">
        <v>596</v>
      </c>
      <c r="G87" s="60">
        <v>118.37</v>
      </c>
      <c r="H87" s="60"/>
      <c r="I87" s="62">
        <f t="shared" si="1"/>
        <v>20275.399172087524</v>
      </c>
      <c r="J87" s="65">
        <v>2273000000</v>
      </c>
      <c r="K87" s="64">
        <v>2399999000</v>
      </c>
      <c r="L87" s="65">
        <v>454600000</v>
      </c>
      <c r="M87" s="65">
        <v>11999995</v>
      </c>
      <c r="N87" s="65">
        <v>2411998995</v>
      </c>
      <c r="O87" s="12"/>
      <c r="P87" s="12"/>
    </row>
    <row r="88" spans="1:16" x14ac:dyDescent="0.25">
      <c r="A88" s="60"/>
      <c r="B88" s="60" t="s">
        <v>1376</v>
      </c>
      <c r="C88" s="60"/>
      <c r="D88" s="60"/>
      <c r="E88" s="73" t="s">
        <v>1373</v>
      </c>
      <c r="F88" s="73" t="s">
        <v>1377</v>
      </c>
      <c r="G88" s="60"/>
      <c r="H88" s="60"/>
      <c r="I88" s="62"/>
      <c r="J88" s="65"/>
      <c r="K88" s="64"/>
      <c r="L88" s="65"/>
      <c r="M88" s="65"/>
      <c r="N88" s="65"/>
      <c r="O88" s="12"/>
      <c r="P88" s="12"/>
    </row>
    <row r="89" spans="1:16" x14ac:dyDescent="0.25">
      <c r="A89" s="60">
        <v>20</v>
      </c>
      <c r="B89" s="60" t="s">
        <v>1331</v>
      </c>
      <c r="C89" s="60">
        <v>1976</v>
      </c>
      <c r="D89" s="60">
        <v>40076028197</v>
      </c>
      <c r="E89" s="60" t="s">
        <v>1378</v>
      </c>
      <c r="F89" s="61">
        <v>597</v>
      </c>
      <c r="G89" s="60">
        <v>118.47</v>
      </c>
      <c r="H89" s="60"/>
      <c r="I89" s="62">
        <f t="shared" si="1"/>
        <v>21423.145100025322</v>
      </c>
      <c r="J89" s="60" t="s">
        <v>1379</v>
      </c>
      <c r="K89" s="64">
        <v>2538000000</v>
      </c>
      <c r="L89" s="65">
        <v>455000000</v>
      </c>
      <c r="M89" s="60" t="s">
        <v>1380</v>
      </c>
      <c r="N89" s="60" t="s">
        <v>1381</v>
      </c>
      <c r="O89" s="12"/>
      <c r="P89" s="12"/>
    </row>
    <row r="90" spans="1:16" ht="30" x14ac:dyDescent="0.25">
      <c r="A90" s="60"/>
      <c r="B90" s="60" t="s">
        <v>1382</v>
      </c>
      <c r="C90" s="60"/>
      <c r="D90" s="60"/>
      <c r="E90" s="60" t="s">
        <v>1383</v>
      </c>
      <c r="F90" s="73" t="s">
        <v>1384</v>
      </c>
      <c r="G90" s="60"/>
      <c r="H90" s="60"/>
      <c r="I90" s="62"/>
      <c r="J90" s="60"/>
      <c r="K90" s="72"/>
      <c r="L90" s="65"/>
      <c r="M90" s="60"/>
      <c r="N90" s="60"/>
      <c r="O90" s="12"/>
      <c r="P90" s="12"/>
    </row>
    <row r="91" spans="1:16" x14ac:dyDescent="0.25">
      <c r="A91" s="60" t="s">
        <v>1385</v>
      </c>
      <c r="B91" s="60" t="s">
        <v>1386</v>
      </c>
      <c r="C91" s="60"/>
      <c r="D91" s="60"/>
      <c r="E91" s="73"/>
      <c r="F91" s="73"/>
      <c r="G91" s="73"/>
      <c r="H91" s="73"/>
      <c r="I91" s="62"/>
      <c r="J91" s="73"/>
      <c r="K91" s="76"/>
      <c r="L91" s="73"/>
      <c r="M91" s="73"/>
      <c r="N91" s="73"/>
      <c r="O91" s="12"/>
      <c r="P91" s="12"/>
    </row>
    <row r="92" spans="1:16" ht="15" customHeight="1" x14ac:dyDescent="0.25">
      <c r="A92" s="60">
        <v>21</v>
      </c>
      <c r="B92" s="60" t="s">
        <v>1387</v>
      </c>
      <c r="C92" s="60">
        <v>1980</v>
      </c>
      <c r="D92" s="60">
        <v>240615971</v>
      </c>
      <c r="E92" s="61">
        <v>58109</v>
      </c>
      <c r="F92" s="61">
        <v>604</v>
      </c>
      <c r="G92" s="60">
        <v>134.75</v>
      </c>
      <c r="H92" s="60"/>
      <c r="I92" s="62">
        <f t="shared" si="1"/>
        <v>30025.974025974025</v>
      </c>
      <c r="J92" s="60" t="s">
        <v>1388</v>
      </c>
      <c r="K92" s="64">
        <v>4046000000</v>
      </c>
      <c r="L92" s="65">
        <v>569200000</v>
      </c>
      <c r="M92" s="60" t="s">
        <v>1389</v>
      </c>
      <c r="N92" s="65">
        <v>4066230000</v>
      </c>
      <c r="O92" s="12"/>
      <c r="P92" s="12"/>
    </row>
    <row r="93" spans="1:16" x14ac:dyDescent="0.25">
      <c r="A93" s="60"/>
      <c r="B93" s="60"/>
      <c r="C93" s="60"/>
      <c r="D93" s="60"/>
      <c r="E93" s="60" t="s">
        <v>1390</v>
      </c>
      <c r="F93" s="60" t="s">
        <v>1391</v>
      </c>
      <c r="G93" s="60"/>
      <c r="H93" s="60"/>
      <c r="I93" s="62"/>
      <c r="J93" s="60"/>
      <c r="K93" s="72"/>
      <c r="L93" s="65"/>
      <c r="M93" s="60"/>
      <c r="N93" s="65"/>
      <c r="O93" s="12"/>
      <c r="P93" s="12"/>
    </row>
    <row r="94" spans="1:16" x14ac:dyDescent="0.25">
      <c r="A94" s="60">
        <v>22</v>
      </c>
      <c r="B94" s="60" t="s">
        <v>1392</v>
      </c>
      <c r="C94" s="60">
        <v>1995</v>
      </c>
      <c r="D94" s="60">
        <v>67095000276</v>
      </c>
      <c r="E94" s="73" t="s">
        <v>1393</v>
      </c>
      <c r="F94" s="61">
        <v>605</v>
      </c>
      <c r="G94" s="60">
        <v>117.82</v>
      </c>
      <c r="H94" s="60"/>
      <c r="I94" s="62">
        <f t="shared" si="1"/>
        <v>23161.603208283821</v>
      </c>
      <c r="J94" s="60" t="s">
        <v>1394</v>
      </c>
      <c r="K94" s="64">
        <v>2728900090</v>
      </c>
      <c r="L94" s="65">
        <v>452400000</v>
      </c>
      <c r="M94" s="65">
        <v>13644500</v>
      </c>
      <c r="N94" s="65">
        <v>2742544590</v>
      </c>
      <c r="O94" s="12"/>
      <c r="P94" s="12"/>
    </row>
    <row r="95" spans="1:16" x14ac:dyDescent="0.25">
      <c r="A95" s="60"/>
      <c r="B95" s="61" t="s">
        <v>1395</v>
      </c>
      <c r="C95" s="60"/>
      <c r="D95" s="60"/>
      <c r="E95" s="61" t="s">
        <v>1396</v>
      </c>
      <c r="F95" s="73" t="s">
        <v>1397</v>
      </c>
      <c r="G95" s="60"/>
      <c r="H95" s="60"/>
      <c r="I95" s="62"/>
      <c r="J95" s="60"/>
      <c r="K95" s="64"/>
      <c r="L95" s="65"/>
      <c r="M95" s="65"/>
      <c r="N95" s="65"/>
      <c r="O95" s="12"/>
      <c r="P95" s="12"/>
    </row>
    <row r="96" spans="1:16" x14ac:dyDescent="0.25">
      <c r="A96" s="60">
        <v>23</v>
      </c>
      <c r="B96" s="61" t="s">
        <v>1331</v>
      </c>
      <c r="C96" s="60">
        <v>1973</v>
      </c>
      <c r="D96" s="60">
        <v>240391779</v>
      </c>
      <c r="E96" s="73" t="s">
        <v>1398</v>
      </c>
      <c r="F96" s="60">
        <v>606</v>
      </c>
      <c r="G96" s="60">
        <v>117.74</v>
      </c>
      <c r="H96" s="60"/>
      <c r="I96" s="62">
        <f t="shared" si="1"/>
        <v>21751.316459996604</v>
      </c>
      <c r="J96" s="60" t="s">
        <v>1399</v>
      </c>
      <c r="K96" s="64">
        <v>2561000000</v>
      </c>
      <c r="L96" s="65">
        <v>452200000</v>
      </c>
      <c r="M96" s="60" t="s">
        <v>1400</v>
      </c>
      <c r="N96" s="60" t="s">
        <v>1401</v>
      </c>
      <c r="O96" s="12"/>
      <c r="P96" s="12"/>
    </row>
    <row r="97" spans="1:16" x14ac:dyDescent="0.25">
      <c r="A97" s="60"/>
      <c r="B97" s="61" t="s">
        <v>1402</v>
      </c>
      <c r="C97" s="60"/>
      <c r="D97" s="60"/>
      <c r="E97" s="61" t="s">
        <v>1403</v>
      </c>
      <c r="F97" s="60"/>
      <c r="G97" s="60"/>
      <c r="H97" s="60"/>
      <c r="I97" s="62"/>
      <c r="J97" s="60"/>
      <c r="K97" s="72"/>
      <c r="L97" s="65"/>
      <c r="M97" s="60"/>
      <c r="N97" s="60"/>
      <c r="O97" s="12"/>
      <c r="P97" s="12"/>
    </row>
    <row r="98" spans="1:16" x14ac:dyDescent="0.25">
      <c r="A98" s="60">
        <v>24</v>
      </c>
      <c r="B98" s="60" t="s">
        <v>1331</v>
      </c>
      <c r="C98" s="60">
        <v>1992</v>
      </c>
      <c r="D98" s="60">
        <v>66092015277</v>
      </c>
      <c r="E98" s="60" t="s">
        <v>1404</v>
      </c>
      <c r="F98" s="61">
        <v>609</v>
      </c>
      <c r="G98" s="60">
        <v>117.44</v>
      </c>
      <c r="H98" s="60"/>
      <c r="I98" s="62">
        <f t="shared" si="1"/>
        <v>21857.970027247957</v>
      </c>
      <c r="J98" s="60" t="s">
        <v>1405</v>
      </c>
      <c r="K98" s="64">
        <v>2567000000</v>
      </c>
      <c r="L98" s="65">
        <v>451000000</v>
      </c>
      <c r="M98" s="60" t="s">
        <v>1406</v>
      </c>
      <c r="N98" s="60" t="s">
        <v>1407</v>
      </c>
      <c r="O98" s="12"/>
      <c r="P98" s="12"/>
    </row>
    <row r="99" spans="1:16" x14ac:dyDescent="0.25">
      <c r="A99" s="60"/>
      <c r="B99" s="60" t="s">
        <v>1408</v>
      </c>
      <c r="C99" s="60"/>
      <c r="D99" s="60"/>
      <c r="E99" s="60" t="s">
        <v>1409</v>
      </c>
      <c r="F99" s="73" t="s">
        <v>1410</v>
      </c>
      <c r="G99" s="60"/>
      <c r="H99" s="60"/>
      <c r="I99" s="62"/>
      <c r="J99" s="60"/>
      <c r="K99" s="72"/>
      <c r="L99" s="65"/>
      <c r="M99" s="60"/>
      <c r="N99" s="60"/>
      <c r="O99" s="12"/>
      <c r="P99" s="12"/>
    </row>
    <row r="100" spans="1:16" x14ac:dyDescent="0.25">
      <c r="A100" s="60">
        <v>25</v>
      </c>
      <c r="B100" s="60" t="s">
        <v>1392</v>
      </c>
      <c r="C100" s="60">
        <v>1973</v>
      </c>
      <c r="D100" s="60">
        <v>240391779</v>
      </c>
      <c r="E100" s="60" t="s">
        <v>1398</v>
      </c>
      <c r="F100" s="60">
        <v>610</v>
      </c>
      <c r="G100" s="60">
        <v>117.35</v>
      </c>
      <c r="H100" s="60"/>
      <c r="I100" s="62">
        <f t="shared" si="1"/>
        <v>21380.485726459308</v>
      </c>
      <c r="J100" s="60" t="s">
        <v>1411</v>
      </c>
      <c r="K100" s="64">
        <v>2509000000</v>
      </c>
      <c r="L100" s="65">
        <v>450600000</v>
      </c>
      <c r="M100" s="60" t="s">
        <v>1412</v>
      </c>
      <c r="N100" s="60" t="s">
        <v>1413</v>
      </c>
      <c r="O100" s="12"/>
      <c r="P100" s="12"/>
    </row>
    <row r="101" spans="1:16" ht="30" x14ac:dyDescent="0.25">
      <c r="A101" s="60"/>
      <c r="B101" s="61" t="s">
        <v>1414</v>
      </c>
      <c r="C101" s="60"/>
      <c r="D101" s="60"/>
      <c r="E101" s="61" t="s">
        <v>1415</v>
      </c>
      <c r="F101" s="73" t="s">
        <v>1416</v>
      </c>
      <c r="G101" s="60"/>
      <c r="H101" s="60"/>
      <c r="I101" s="62"/>
      <c r="J101" s="60"/>
      <c r="K101" s="72"/>
      <c r="L101" s="65"/>
      <c r="M101" s="60"/>
      <c r="N101" s="60"/>
      <c r="O101" s="12"/>
      <c r="P101" s="12"/>
    </row>
    <row r="102" spans="1:16" x14ac:dyDescent="0.25">
      <c r="A102" s="60">
        <v>26</v>
      </c>
      <c r="B102" s="61" t="s">
        <v>1392</v>
      </c>
      <c r="C102" s="60">
        <v>1990</v>
      </c>
      <c r="D102" s="60">
        <v>67090000149</v>
      </c>
      <c r="E102" s="77" t="s">
        <v>1417</v>
      </c>
      <c r="F102" s="61">
        <v>613</v>
      </c>
      <c r="G102" s="60">
        <v>117.06</v>
      </c>
      <c r="H102" s="60"/>
      <c r="I102" s="62">
        <f t="shared" si="1"/>
        <v>20747.206560738083</v>
      </c>
      <c r="J102" s="60" t="s">
        <v>1418</v>
      </c>
      <c r="K102" s="64">
        <v>2428668000</v>
      </c>
      <c r="L102" s="65">
        <v>449600000</v>
      </c>
      <c r="M102" s="65">
        <v>12143340</v>
      </c>
      <c r="N102" s="65">
        <v>2440811340</v>
      </c>
      <c r="O102" s="12"/>
      <c r="P102" s="12"/>
    </row>
    <row r="103" spans="1:16" x14ac:dyDescent="0.25">
      <c r="A103" s="60"/>
      <c r="B103" s="61" t="s">
        <v>1419</v>
      </c>
      <c r="C103" s="60"/>
      <c r="D103" s="60"/>
      <c r="E103" s="61" t="s">
        <v>1420</v>
      </c>
      <c r="F103" s="73" t="s">
        <v>1421</v>
      </c>
      <c r="G103" s="60"/>
      <c r="H103" s="60"/>
      <c r="I103" s="62"/>
      <c r="J103" s="60"/>
      <c r="K103" s="64"/>
      <c r="L103" s="65"/>
      <c r="M103" s="65"/>
      <c r="N103" s="65"/>
      <c r="O103" s="12"/>
      <c r="P103" s="12"/>
    </row>
    <row r="104" spans="1:16" ht="15" customHeight="1" x14ac:dyDescent="0.25">
      <c r="A104" s="60">
        <v>27</v>
      </c>
      <c r="B104" s="60" t="s">
        <v>1422</v>
      </c>
      <c r="C104" s="60">
        <v>1980</v>
      </c>
      <c r="D104" s="60">
        <v>240615971</v>
      </c>
      <c r="E104" s="61" t="s">
        <v>1423</v>
      </c>
      <c r="F104" s="61">
        <v>617</v>
      </c>
      <c r="G104" s="60">
        <v>138.54</v>
      </c>
      <c r="H104" s="60"/>
      <c r="I104" s="62">
        <f t="shared" si="1"/>
        <v>27623.790962898802</v>
      </c>
      <c r="J104" s="60" t="s">
        <v>1424</v>
      </c>
      <c r="K104" s="64">
        <v>3827000000</v>
      </c>
      <c r="L104" s="65">
        <v>585200000</v>
      </c>
      <c r="M104" s="60" t="s">
        <v>1425</v>
      </c>
      <c r="N104" s="65">
        <v>3846135000</v>
      </c>
      <c r="O104" s="12"/>
      <c r="P104" s="12"/>
    </row>
    <row r="105" spans="1:16" x14ac:dyDescent="0.25">
      <c r="A105" s="60"/>
      <c r="B105" s="60"/>
      <c r="C105" s="60"/>
      <c r="D105" s="60"/>
      <c r="E105" s="61" t="s">
        <v>1426</v>
      </c>
      <c r="F105" s="73" t="s">
        <v>1427</v>
      </c>
      <c r="G105" s="60"/>
      <c r="H105" s="60"/>
      <c r="I105" s="62"/>
      <c r="J105" s="60"/>
      <c r="K105" s="72"/>
      <c r="L105" s="65"/>
      <c r="M105" s="60"/>
      <c r="N105" s="65"/>
      <c r="O105" s="12"/>
      <c r="P105" s="12"/>
    </row>
    <row r="106" spans="1:16" ht="30" x14ac:dyDescent="0.25">
      <c r="A106" s="60">
        <v>28</v>
      </c>
      <c r="B106" s="61" t="s">
        <v>1428</v>
      </c>
      <c r="C106" s="60">
        <v>1969</v>
      </c>
      <c r="D106" s="60">
        <v>44169010102</v>
      </c>
      <c r="E106" s="77" t="s">
        <v>1429</v>
      </c>
      <c r="F106" s="61">
        <v>618</v>
      </c>
      <c r="G106" s="60">
        <v>117.82</v>
      </c>
      <c r="H106" s="60"/>
      <c r="I106" s="62">
        <f t="shared" si="1"/>
        <v>21048.209132575113</v>
      </c>
      <c r="J106" s="60" t="s">
        <v>1394</v>
      </c>
      <c r="K106" s="64">
        <v>2479900000</v>
      </c>
      <c r="L106" s="65">
        <v>452400000</v>
      </c>
      <c r="M106" s="65">
        <v>12399500</v>
      </c>
      <c r="N106" s="65">
        <v>2492299500</v>
      </c>
      <c r="O106" s="12"/>
      <c r="P106" s="12"/>
    </row>
    <row r="107" spans="1:16" x14ac:dyDescent="0.25">
      <c r="A107" s="60"/>
      <c r="B107" s="61" t="s">
        <v>1430</v>
      </c>
      <c r="C107" s="60"/>
      <c r="D107" s="60"/>
      <c r="E107" s="73" t="s">
        <v>1431</v>
      </c>
      <c r="F107" s="73" t="s">
        <v>1432</v>
      </c>
      <c r="G107" s="60"/>
      <c r="H107" s="60"/>
      <c r="I107" s="62"/>
      <c r="J107" s="60"/>
      <c r="K107" s="72"/>
      <c r="L107" s="65"/>
      <c r="M107" s="65"/>
      <c r="N107" s="65"/>
      <c r="O107" s="12"/>
      <c r="P107" s="12"/>
    </row>
    <row r="108" spans="1:16" ht="15" customHeight="1" x14ac:dyDescent="0.25">
      <c r="A108" s="60">
        <v>29</v>
      </c>
      <c r="B108" s="60" t="s">
        <v>1433</v>
      </c>
      <c r="C108" s="60">
        <v>1980</v>
      </c>
      <c r="D108" s="60">
        <v>240615971</v>
      </c>
      <c r="E108" s="60" t="s">
        <v>1423</v>
      </c>
      <c r="F108" s="61">
        <v>619</v>
      </c>
      <c r="G108" s="60">
        <v>117.73</v>
      </c>
      <c r="H108" s="60"/>
      <c r="I108" s="62">
        <f t="shared" si="1"/>
        <v>20470.568249384185</v>
      </c>
      <c r="J108" s="60" t="s">
        <v>1434</v>
      </c>
      <c r="K108" s="64">
        <v>2410000000</v>
      </c>
      <c r="L108" s="65">
        <v>452000000</v>
      </c>
      <c r="M108" s="60" t="s">
        <v>1435</v>
      </c>
      <c r="N108" s="60" t="s">
        <v>1436</v>
      </c>
      <c r="O108" s="12"/>
      <c r="P108" s="12"/>
    </row>
    <row r="109" spans="1:16" x14ac:dyDescent="0.25">
      <c r="A109" s="60"/>
      <c r="B109" s="60"/>
      <c r="C109" s="60"/>
      <c r="D109" s="60"/>
      <c r="E109" s="60" t="s">
        <v>1437</v>
      </c>
      <c r="F109" s="60" t="s">
        <v>1438</v>
      </c>
      <c r="G109" s="60"/>
      <c r="H109" s="60"/>
      <c r="I109" s="62"/>
      <c r="J109" s="60"/>
      <c r="K109" s="72"/>
      <c r="L109" s="65"/>
      <c r="M109" s="60"/>
      <c r="N109" s="60"/>
      <c r="O109" s="12"/>
      <c r="P109" s="12"/>
    </row>
    <row r="110" spans="1:16" x14ac:dyDescent="0.25">
      <c r="A110" s="60">
        <v>30</v>
      </c>
      <c r="B110" s="60" t="s">
        <v>1439</v>
      </c>
      <c r="C110" s="60">
        <v>1973</v>
      </c>
      <c r="D110" s="60">
        <v>240552663</v>
      </c>
      <c r="E110" s="60" t="s">
        <v>1440</v>
      </c>
      <c r="F110" s="61">
        <v>620</v>
      </c>
      <c r="G110" s="60">
        <v>117.62</v>
      </c>
      <c r="H110" s="60"/>
      <c r="I110" s="62">
        <f t="shared" si="1"/>
        <v>19542.594796803263</v>
      </c>
      <c r="J110" s="60" t="s">
        <v>1441</v>
      </c>
      <c r="K110" s="64">
        <v>2298600000</v>
      </c>
      <c r="L110" s="65">
        <v>451600000</v>
      </c>
      <c r="M110" s="60" t="s">
        <v>1442</v>
      </c>
      <c r="N110" s="65">
        <v>2310093000</v>
      </c>
      <c r="O110" s="12"/>
      <c r="P110" s="12"/>
    </row>
    <row r="111" spans="1:16" x14ac:dyDescent="0.25">
      <c r="A111" s="60"/>
      <c r="B111" s="75" t="s">
        <v>1443</v>
      </c>
      <c r="C111" s="60"/>
      <c r="D111" s="60"/>
      <c r="E111" s="73" t="s">
        <v>1444</v>
      </c>
      <c r="F111" s="73" t="s">
        <v>1445</v>
      </c>
      <c r="G111" s="60"/>
      <c r="H111" s="60"/>
      <c r="I111" s="62"/>
      <c r="J111" s="60"/>
      <c r="K111" s="72"/>
      <c r="L111" s="65"/>
      <c r="M111" s="60"/>
      <c r="N111" s="65"/>
      <c r="O111" s="12"/>
      <c r="P111" s="12"/>
    </row>
    <row r="112" spans="1:16" ht="22.5" customHeight="1" x14ac:dyDescent="0.25">
      <c r="A112" s="60">
        <v>31</v>
      </c>
      <c r="B112" s="61" t="s">
        <v>1446</v>
      </c>
      <c r="C112" s="60">
        <v>1992</v>
      </c>
      <c r="D112" s="60">
        <v>241304046</v>
      </c>
      <c r="E112" s="60" t="s">
        <v>1447</v>
      </c>
      <c r="F112" s="61">
        <v>622</v>
      </c>
      <c r="G112" s="60">
        <v>117.44</v>
      </c>
      <c r="H112" s="60"/>
      <c r="I112" s="62">
        <f t="shared" si="1"/>
        <v>19548.705722070845</v>
      </c>
      <c r="J112" s="60" t="s">
        <v>1405</v>
      </c>
      <c r="K112" s="64">
        <v>2295800000</v>
      </c>
      <c r="L112" s="65">
        <v>451000000</v>
      </c>
      <c r="M112" s="60" t="s">
        <v>1448</v>
      </c>
      <c r="N112" s="60" t="s">
        <v>1449</v>
      </c>
      <c r="O112" s="12"/>
      <c r="P112" s="12"/>
    </row>
    <row r="113" spans="1:16" x14ac:dyDescent="0.25">
      <c r="A113" s="60"/>
      <c r="B113" s="61" t="s">
        <v>1450</v>
      </c>
      <c r="C113" s="60"/>
      <c r="D113" s="60"/>
      <c r="E113" s="60"/>
      <c r="F113" s="73" t="s">
        <v>1451</v>
      </c>
      <c r="G113" s="60"/>
      <c r="H113" s="60"/>
      <c r="I113" s="62"/>
      <c r="J113" s="60"/>
      <c r="K113" s="72"/>
      <c r="L113" s="65"/>
      <c r="M113" s="60"/>
      <c r="N113" s="60"/>
      <c r="O113" s="12"/>
      <c r="P113" s="12"/>
    </row>
    <row r="114" spans="1:16" x14ac:dyDescent="0.25">
      <c r="A114" s="60">
        <v>32</v>
      </c>
      <c r="B114" s="60" t="s">
        <v>1452</v>
      </c>
      <c r="C114" s="60">
        <v>1966</v>
      </c>
      <c r="D114" s="60">
        <v>42166008783</v>
      </c>
      <c r="E114" s="61" t="s">
        <v>1453</v>
      </c>
      <c r="F114" s="61">
        <v>625</v>
      </c>
      <c r="G114" s="60">
        <v>117.16</v>
      </c>
      <c r="H114" s="60"/>
      <c r="I114" s="62">
        <f t="shared" si="1"/>
        <v>20220.211676340048</v>
      </c>
      <c r="J114" s="60" t="s">
        <v>1454</v>
      </c>
      <c r="K114" s="64">
        <v>2369000000</v>
      </c>
      <c r="L114" s="65">
        <v>449800000</v>
      </c>
      <c r="M114" s="60" t="s">
        <v>1455</v>
      </c>
      <c r="N114" s="60" t="s">
        <v>1456</v>
      </c>
      <c r="O114" s="12"/>
      <c r="P114" s="12"/>
    </row>
    <row r="115" spans="1:16" x14ac:dyDescent="0.25">
      <c r="A115" s="60"/>
      <c r="B115" s="60"/>
      <c r="C115" s="60"/>
      <c r="D115" s="60"/>
      <c r="E115" s="61" t="s">
        <v>1457</v>
      </c>
      <c r="F115" s="73" t="s">
        <v>1458</v>
      </c>
      <c r="G115" s="60"/>
      <c r="H115" s="60"/>
      <c r="I115" s="62"/>
      <c r="J115" s="60"/>
      <c r="K115" s="72"/>
      <c r="L115" s="65"/>
      <c r="M115" s="60"/>
      <c r="N115" s="60"/>
      <c r="O115" s="12"/>
      <c r="P115" s="12"/>
    </row>
    <row r="116" spans="1:16" ht="15" customHeight="1" x14ac:dyDescent="0.25">
      <c r="A116" s="60">
        <v>33</v>
      </c>
      <c r="B116" s="60" t="s">
        <v>1459</v>
      </c>
      <c r="C116" s="60">
        <v>1995</v>
      </c>
      <c r="D116" s="60">
        <v>44095011192</v>
      </c>
      <c r="E116" s="61" t="s">
        <v>1460</v>
      </c>
      <c r="F116" s="61">
        <v>626</v>
      </c>
      <c r="G116" s="60">
        <v>117.06</v>
      </c>
      <c r="H116" s="60"/>
      <c r="I116" s="62">
        <f t="shared" si="1"/>
        <v>20074.320861096872</v>
      </c>
      <c r="J116" s="60" t="s">
        <v>1418</v>
      </c>
      <c r="K116" s="64">
        <v>2349900000</v>
      </c>
      <c r="L116" s="65">
        <v>449600000</v>
      </c>
      <c r="M116" s="65">
        <v>11749500</v>
      </c>
      <c r="N116" s="65">
        <v>2361649500</v>
      </c>
      <c r="O116" s="12"/>
      <c r="P116" s="12"/>
    </row>
    <row r="117" spans="1:16" x14ac:dyDescent="0.25">
      <c r="A117" s="60"/>
      <c r="B117" s="60"/>
      <c r="C117" s="60"/>
      <c r="D117" s="60"/>
      <c r="E117" s="61" t="s">
        <v>1461</v>
      </c>
      <c r="F117" s="73" t="s">
        <v>1462</v>
      </c>
      <c r="G117" s="60"/>
      <c r="H117" s="60"/>
      <c r="I117" s="62"/>
      <c r="J117" s="60"/>
      <c r="K117" s="72"/>
      <c r="L117" s="65"/>
      <c r="M117" s="65"/>
      <c r="N117" s="65"/>
      <c r="O117" s="12"/>
      <c r="P117" s="12"/>
    </row>
    <row r="118" spans="1:16" ht="30" x14ac:dyDescent="0.25">
      <c r="A118" s="60">
        <v>34</v>
      </c>
      <c r="B118" s="60" t="s">
        <v>1463</v>
      </c>
      <c r="C118" s="60">
        <v>1975</v>
      </c>
      <c r="D118" s="60">
        <v>46075014370</v>
      </c>
      <c r="E118" s="60" t="s">
        <v>1464</v>
      </c>
      <c r="F118" s="60">
        <v>627</v>
      </c>
      <c r="G118" s="60">
        <v>116.97</v>
      </c>
      <c r="H118" s="60"/>
      <c r="I118" s="62">
        <f t="shared" si="1"/>
        <v>19549.457125758741</v>
      </c>
      <c r="J118" s="65">
        <v>2246000000</v>
      </c>
      <c r="K118" s="64">
        <v>2286700000</v>
      </c>
      <c r="L118" s="65">
        <v>449200000</v>
      </c>
      <c r="M118" s="65">
        <v>11433500</v>
      </c>
      <c r="N118" s="65">
        <v>2298133500</v>
      </c>
      <c r="O118" s="78"/>
      <c r="P118" s="12"/>
    </row>
    <row r="119" spans="1:16" x14ac:dyDescent="0.25">
      <c r="A119" s="60"/>
      <c r="B119" s="60"/>
      <c r="C119" s="60"/>
      <c r="D119" s="60"/>
      <c r="E119" s="60" t="s">
        <v>1465</v>
      </c>
      <c r="F119" s="73" t="s">
        <v>1466</v>
      </c>
      <c r="G119" s="60"/>
      <c r="H119" s="60"/>
      <c r="I119" s="62"/>
      <c r="J119" s="65"/>
      <c r="K119" s="64"/>
      <c r="L119" s="65"/>
      <c r="M119" s="65"/>
      <c r="N119" s="65"/>
      <c r="O119" s="78"/>
      <c r="P119" s="12"/>
    </row>
    <row r="120" spans="1:16" x14ac:dyDescent="0.25">
      <c r="A120" s="60">
        <v>35</v>
      </c>
      <c r="B120" s="60" t="s">
        <v>1463</v>
      </c>
      <c r="C120" s="60">
        <v>1975</v>
      </c>
      <c r="D120" s="60">
        <v>46075014370</v>
      </c>
      <c r="E120" s="60" t="s">
        <v>1467</v>
      </c>
      <c r="F120" s="61">
        <v>628</v>
      </c>
      <c r="G120" s="60">
        <v>116.87</v>
      </c>
      <c r="H120" s="60"/>
      <c r="I120" s="62">
        <f t="shared" si="1"/>
        <v>19550.782921194488</v>
      </c>
      <c r="J120" s="65">
        <v>2244000000</v>
      </c>
      <c r="K120" s="64">
        <v>2284900000</v>
      </c>
      <c r="L120" s="65">
        <v>448800000</v>
      </c>
      <c r="M120" s="65">
        <v>11424500</v>
      </c>
      <c r="N120" s="65">
        <v>2296324500</v>
      </c>
      <c r="O120" s="78"/>
      <c r="P120" s="12"/>
    </row>
    <row r="121" spans="1:16" ht="30" x14ac:dyDescent="0.25">
      <c r="A121" s="60"/>
      <c r="B121" s="60"/>
      <c r="C121" s="60"/>
      <c r="D121" s="60"/>
      <c r="E121" s="60" t="s">
        <v>1468</v>
      </c>
      <c r="F121" s="60" t="s">
        <v>1469</v>
      </c>
      <c r="G121" s="60"/>
      <c r="H121" s="60"/>
      <c r="I121" s="62"/>
      <c r="J121" s="65"/>
      <c r="K121" s="64"/>
      <c r="L121" s="65"/>
      <c r="M121" s="65"/>
      <c r="N121" s="65"/>
      <c r="O121" s="78"/>
      <c r="P121" s="12"/>
    </row>
    <row r="122" spans="1:16" s="82" customFormat="1" x14ac:dyDescent="0.25">
      <c r="A122" s="53">
        <v>111</v>
      </c>
      <c r="B122" s="79" t="s">
        <v>1470</v>
      </c>
      <c r="C122" s="79"/>
      <c r="D122" s="79"/>
      <c r="E122" s="79"/>
      <c r="F122" s="79"/>
      <c r="G122" s="79"/>
      <c r="H122" s="79"/>
      <c r="I122" s="62"/>
      <c r="J122" s="79"/>
      <c r="K122" s="80"/>
      <c r="L122" s="79"/>
      <c r="M122" s="79"/>
      <c r="N122" s="79"/>
      <c r="O122" s="78"/>
      <c r="P122" s="81"/>
    </row>
    <row r="123" spans="1:16" ht="15" customHeight="1" x14ac:dyDescent="0.25">
      <c r="A123" s="60">
        <v>36</v>
      </c>
      <c r="B123" s="60" t="s">
        <v>1471</v>
      </c>
      <c r="C123" s="60">
        <v>1980</v>
      </c>
      <c r="D123" s="60">
        <v>240615971</v>
      </c>
      <c r="E123" s="61" t="s">
        <v>1472</v>
      </c>
      <c r="F123" s="61">
        <v>630</v>
      </c>
      <c r="G123" s="60">
        <v>145.34</v>
      </c>
      <c r="H123" s="60"/>
      <c r="I123" s="62">
        <f t="shared" si="1"/>
        <v>27666.162102655842</v>
      </c>
      <c r="J123" s="65">
        <v>3070000000</v>
      </c>
      <c r="K123" s="64">
        <v>4021000000</v>
      </c>
      <c r="L123" s="65">
        <v>614000000</v>
      </c>
      <c r="M123" s="65">
        <v>20105000</v>
      </c>
      <c r="N123" s="65">
        <v>4041105000</v>
      </c>
      <c r="O123" s="78"/>
      <c r="P123" s="12"/>
    </row>
    <row r="124" spans="1:16" x14ac:dyDescent="0.25">
      <c r="A124" s="60"/>
      <c r="B124" s="60"/>
      <c r="C124" s="60"/>
      <c r="D124" s="60"/>
      <c r="E124" s="61" t="s">
        <v>1473</v>
      </c>
      <c r="F124" s="73" t="s">
        <v>1474</v>
      </c>
      <c r="G124" s="60"/>
      <c r="H124" s="60"/>
      <c r="I124" s="62"/>
      <c r="J124" s="65"/>
      <c r="K124" s="64"/>
      <c r="L124" s="65"/>
      <c r="M124" s="65"/>
      <c r="N124" s="65"/>
      <c r="O124" s="78"/>
      <c r="P124" s="12"/>
    </row>
    <row r="125" spans="1:16" x14ac:dyDescent="0.25">
      <c r="A125" s="60">
        <v>37</v>
      </c>
      <c r="B125" s="60" t="s">
        <v>1475</v>
      </c>
      <c r="C125" s="60">
        <v>1996</v>
      </c>
      <c r="D125" s="60">
        <v>60096004867</v>
      </c>
      <c r="E125" s="61" t="s">
        <v>1476</v>
      </c>
      <c r="F125" s="61">
        <v>635</v>
      </c>
      <c r="G125" s="60">
        <v>119.89</v>
      </c>
      <c r="H125" s="60"/>
      <c r="I125" s="62">
        <f t="shared" si="1"/>
        <v>21511.385436650264</v>
      </c>
      <c r="J125" s="65">
        <v>2302000000</v>
      </c>
      <c r="K125" s="64">
        <v>2579000000</v>
      </c>
      <c r="L125" s="65">
        <v>460400000</v>
      </c>
      <c r="M125" s="65">
        <v>12895000</v>
      </c>
      <c r="N125" s="65">
        <v>2591895000</v>
      </c>
      <c r="O125" s="78"/>
      <c r="P125" s="12"/>
    </row>
    <row r="126" spans="1:16" x14ac:dyDescent="0.25">
      <c r="A126" s="60"/>
      <c r="B126" s="60"/>
      <c r="C126" s="60"/>
      <c r="D126" s="60"/>
      <c r="E126" s="77" t="s">
        <v>1477</v>
      </c>
      <c r="F126" s="73" t="s">
        <v>1478</v>
      </c>
      <c r="G126" s="60"/>
      <c r="H126" s="60"/>
      <c r="I126" s="62"/>
      <c r="J126" s="65"/>
      <c r="K126" s="64"/>
      <c r="L126" s="65"/>
      <c r="M126" s="65"/>
      <c r="N126" s="65"/>
      <c r="O126" s="78"/>
      <c r="P126" s="12"/>
    </row>
    <row r="127" spans="1:16" x14ac:dyDescent="0.25">
      <c r="A127" s="60">
        <v>38</v>
      </c>
      <c r="B127" s="61" t="s">
        <v>1479</v>
      </c>
      <c r="C127" s="60">
        <v>1993</v>
      </c>
      <c r="D127" s="60">
        <v>60193011249</v>
      </c>
      <c r="E127" s="61" t="s">
        <v>1480</v>
      </c>
      <c r="F127" s="61">
        <v>636</v>
      </c>
      <c r="G127" s="60">
        <v>119.89</v>
      </c>
      <c r="H127" s="60"/>
      <c r="I127" s="62">
        <f t="shared" si="1"/>
        <v>21511.385436650264</v>
      </c>
      <c r="J127" s="65">
        <v>2302000000</v>
      </c>
      <c r="K127" s="64">
        <v>2579000000</v>
      </c>
      <c r="L127" s="65">
        <v>460400000</v>
      </c>
      <c r="M127" s="65">
        <v>12895000</v>
      </c>
      <c r="N127" s="65">
        <v>2591895000</v>
      </c>
      <c r="O127" s="78"/>
      <c r="P127" s="12"/>
    </row>
    <row r="128" spans="1:16" x14ac:dyDescent="0.25">
      <c r="A128" s="60"/>
      <c r="B128" s="61" t="s">
        <v>1333</v>
      </c>
      <c r="C128" s="60"/>
      <c r="D128" s="60"/>
      <c r="E128" s="61" t="s">
        <v>1481</v>
      </c>
      <c r="F128" s="73" t="s">
        <v>1482</v>
      </c>
      <c r="G128" s="60"/>
      <c r="H128" s="60"/>
      <c r="I128" s="62"/>
      <c r="J128" s="65"/>
      <c r="K128" s="64"/>
      <c r="L128" s="65"/>
      <c r="M128" s="65"/>
      <c r="N128" s="65"/>
      <c r="O128" s="78"/>
      <c r="P128" s="12"/>
    </row>
    <row r="129" spans="1:16" x14ac:dyDescent="0.25">
      <c r="A129" s="60">
        <v>39</v>
      </c>
      <c r="B129" s="60" t="s">
        <v>1483</v>
      </c>
      <c r="C129" s="60">
        <v>1990</v>
      </c>
      <c r="D129" s="60">
        <v>66090014063</v>
      </c>
      <c r="E129" s="73" t="s">
        <v>1484</v>
      </c>
      <c r="F129" s="61">
        <v>640</v>
      </c>
      <c r="G129" s="60">
        <v>119.87</v>
      </c>
      <c r="H129" s="60"/>
      <c r="I129" s="62">
        <f t="shared" si="1"/>
        <v>19542.003837490614</v>
      </c>
      <c r="J129" s="65">
        <v>2302000000</v>
      </c>
      <c r="K129" s="64">
        <v>2342500000</v>
      </c>
      <c r="L129" s="65">
        <v>460400000</v>
      </c>
      <c r="M129" s="65">
        <v>11712500</v>
      </c>
      <c r="N129" s="65">
        <v>2354212500</v>
      </c>
      <c r="O129" s="12"/>
      <c r="P129" s="12"/>
    </row>
    <row r="130" spans="1:16" x14ac:dyDescent="0.25">
      <c r="A130" s="60"/>
      <c r="B130" s="60"/>
      <c r="C130" s="60"/>
      <c r="D130" s="60"/>
      <c r="E130" s="73" t="s">
        <v>1485</v>
      </c>
      <c r="F130" s="73" t="s">
        <v>1486</v>
      </c>
      <c r="G130" s="60"/>
      <c r="H130" s="60"/>
      <c r="I130" s="62"/>
      <c r="J130" s="65"/>
      <c r="K130" s="64"/>
      <c r="L130" s="65"/>
      <c r="M130" s="65"/>
      <c r="N130" s="65"/>
      <c r="O130" s="12"/>
      <c r="P130" s="12"/>
    </row>
    <row r="131" spans="1:16" x14ac:dyDescent="0.25">
      <c r="A131" s="60">
        <v>40</v>
      </c>
      <c r="B131" s="60" t="s">
        <v>1331</v>
      </c>
      <c r="C131" s="60">
        <v>1993</v>
      </c>
      <c r="D131" s="60">
        <v>66093014537</v>
      </c>
      <c r="E131" s="60" t="s">
        <v>1487</v>
      </c>
      <c r="F131" s="60">
        <v>641</v>
      </c>
      <c r="G131" s="60">
        <v>119.87</v>
      </c>
      <c r="H131" s="60"/>
      <c r="I131" s="62">
        <f t="shared" si="1"/>
        <v>19542.003837490614</v>
      </c>
      <c r="J131" s="65">
        <v>2302000000</v>
      </c>
      <c r="K131" s="64">
        <v>2342500000</v>
      </c>
      <c r="L131" s="65">
        <v>460400000</v>
      </c>
      <c r="M131" s="65">
        <v>11712500</v>
      </c>
      <c r="N131" s="65">
        <v>2354212500</v>
      </c>
      <c r="O131" s="12"/>
      <c r="P131" s="12"/>
    </row>
    <row r="132" spans="1:16" x14ac:dyDescent="0.25">
      <c r="A132" s="60"/>
      <c r="B132" s="73" t="s">
        <v>1488</v>
      </c>
      <c r="C132" s="60"/>
      <c r="D132" s="60"/>
      <c r="E132" s="61" t="s">
        <v>1489</v>
      </c>
      <c r="F132" s="73" t="s">
        <v>1490</v>
      </c>
      <c r="G132" s="60"/>
      <c r="H132" s="60"/>
      <c r="I132" s="62"/>
      <c r="J132" s="65"/>
      <c r="K132" s="64"/>
      <c r="L132" s="65"/>
      <c r="M132" s="65"/>
      <c r="N132" s="65"/>
      <c r="O132" s="12"/>
      <c r="P132" s="12"/>
    </row>
    <row r="133" spans="1:16" ht="15" customHeight="1" x14ac:dyDescent="0.25">
      <c r="A133" s="60">
        <v>41</v>
      </c>
      <c r="B133" s="60" t="s">
        <v>1491</v>
      </c>
      <c r="C133" s="60">
        <v>1980</v>
      </c>
      <c r="D133" s="60">
        <v>240615971</v>
      </c>
      <c r="E133" s="60" t="s">
        <v>1472</v>
      </c>
      <c r="F133" s="60">
        <v>643</v>
      </c>
      <c r="G133" s="60">
        <v>149.63999999999999</v>
      </c>
      <c r="H133" s="60"/>
      <c r="I133" s="62">
        <f t="shared" si="1"/>
        <v>32725.20716385993</v>
      </c>
      <c r="J133" s="65">
        <v>3545000000</v>
      </c>
      <c r="K133" s="64">
        <v>4897000000</v>
      </c>
      <c r="L133" s="65">
        <v>709000000</v>
      </c>
      <c r="M133" s="65">
        <v>24485000</v>
      </c>
      <c r="N133" s="65">
        <v>4921485000</v>
      </c>
      <c r="O133" s="12"/>
      <c r="P133" s="12"/>
    </row>
    <row r="134" spans="1:16" x14ac:dyDescent="0.25">
      <c r="A134" s="60"/>
      <c r="B134" s="60"/>
      <c r="C134" s="60"/>
      <c r="D134" s="60"/>
      <c r="E134" s="60" t="s">
        <v>1473</v>
      </c>
      <c r="F134" s="60" t="s">
        <v>1492</v>
      </c>
      <c r="G134" s="60"/>
      <c r="H134" s="60"/>
      <c r="I134" s="62"/>
      <c r="J134" s="65"/>
      <c r="K134" s="64"/>
      <c r="L134" s="65"/>
      <c r="M134" s="65"/>
      <c r="N134" s="65"/>
      <c r="O134" s="12"/>
      <c r="P134" s="12"/>
    </row>
    <row r="135" spans="1:16" ht="30" x14ac:dyDescent="0.25">
      <c r="A135" s="60">
        <v>42</v>
      </c>
      <c r="B135" s="60" t="s">
        <v>1357</v>
      </c>
      <c r="C135" s="60">
        <v>1980</v>
      </c>
      <c r="D135" s="60">
        <v>240615971</v>
      </c>
      <c r="E135" s="61" t="s">
        <v>1472</v>
      </c>
      <c r="F135" s="83" t="s">
        <v>1493</v>
      </c>
      <c r="G135" s="60">
        <v>119.91</v>
      </c>
      <c r="H135" s="60"/>
      <c r="I135" s="62">
        <f t="shared" si="1"/>
        <v>24351.597031106663</v>
      </c>
      <c r="J135" s="65">
        <v>2470000000</v>
      </c>
      <c r="K135" s="64">
        <v>2920000000</v>
      </c>
      <c r="L135" s="65">
        <v>494000000</v>
      </c>
      <c r="M135" s="65">
        <v>14600000</v>
      </c>
      <c r="N135" s="65">
        <v>2934600000</v>
      </c>
      <c r="O135" s="12"/>
      <c r="P135" s="12"/>
    </row>
    <row r="136" spans="1:16" ht="15" customHeight="1" x14ac:dyDescent="0.25">
      <c r="A136" s="60">
        <v>43</v>
      </c>
      <c r="B136" s="60" t="s">
        <v>1357</v>
      </c>
      <c r="C136" s="60">
        <v>1980</v>
      </c>
      <c r="D136" s="60">
        <v>240615971</v>
      </c>
      <c r="E136" s="60" t="s">
        <v>1472</v>
      </c>
      <c r="F136" s="60">
        <v>645</v>
      </c>
      <c r="G136" s="60">
        <v>119.9</v>
      </c>
      <c r="H136" s="60"/>
      <c r="I136" s="62">
        <f t="shared" si="1"/>
        <v>23936.613844870724</v>
      </c>
      <c r="J136" s="65">
        <v>2470000000</v>
      </c>
      <c r="K136" s="64">
        <v>2870000000</v>
      </c>
      <c r="L136" s="65">
        <v>494000000</v>
      </c>
      <c r="M136" s="65">
        <v>14350000</v>
      </c>
      <c r="N136" s="65">
        <v>2884350000</v>
      </c>
      <c r="O136" s="12"/>
      <c r="P136" s="12"/>
    </row>
    <row r="137" spans="1:16" x14ac:dyDescent="0.25">
      <c r="A137" s="60"/>
      <c r="B137" s="60"/>
      <c r="C137" s="60"/>
      <c r="D137" s="60"/>
      <c r="E137" s="61" t="s">
        <v>1473</v>
      </c>
      <c r="F137" s="60" t="s">
        <v>1494</v>
      </c>
      <c r="G137" s="60"/>
      <c r="H137" s="60"/>
      <c r="I137" s="62"/>
      <c r="J137" s="65"/>
      <c r="K137" s="64"/>
      <c r="L137" s="65"/>
      <c r="M137" s="65"/>
      <c r="N137" s="65"/>
      <c r="O137" s="12"/>
      <c r="P137" s="12"/>
    </row>
    <row r="138" spans="1:16" ht="15" customHeight="1" x14ac:dyDescent="0.25">
      <c r="A138" s="60">
        <v>44</v>
      </c>
      <c r="B138" s="60" t="s">
        <v>1357</v>
      </c>
      <c r="C138" s="60">
        <v>1980</v>
      </c>
      <c r="D138" s="60">
        <v>240615971</v>
      </c>
      <c r="E138" s="60" t="s">
        <v>1495</v>
      </c>
      <c r="F138" s="60">
        <v>646</v>
      </c>
      <c r="G138" s="60">
        <v>119.9</v>
      </c>
      <c r="H138" s="60"/>
      <c r="I138" s="62">
        <f t="shared" ref="I138:I150" si="2">K138/(G138*1000)</f>
        <v>22685.571309424522</v>
      </c>
      <c r="J138" s="65">
        <v>2470000000</v>
      </c>
      <c r="K138" s="64">
        <v>2720000000</v>
      </c>
      <c r="L138" s="65">
        <v>494000000</v>
      </c>
      <c r="M138" s="65">
        <v>13600000</v>
      </c>
      <c r="N138" s="65">
        <v>2733600000</v>
      </c>
      <c r="O138" s="12"/>
      <c r="P138" s="12"/>
    </row>
    <row r="139" spans="1:16" x14ac:dyDescent="0.25">
      <c r="A139" s="60"/>
      <c r="B139" s="60"/>
      <c r="C139" s="60"/>
      <c r="D139" s="60"/>
      <c r="E139" s="60" t="s">
        <v>1426</v>
      </c>
      <c r="F139" s="60" t="s">
        <v>1496</v>
      </c>
      <c r="G139" s="60"/>
      <c r="H139" s="60"/>
      <c r="I139" s="62"/>
      <c r="J139" s="65"/>
      <c r="K139" s="64"/>
      <c r="L139" s="65"/>
      <c r="M139" s="65"/>
      <c r="N139" s="65"/>
      <c r="O139" s="12"/>
      <c r="P139" s="12"/>
    </row>
    <row r="140" spans="1:16" ht="15" customHeight="1" x14ac:dyDescent="0.25">
      <c r="A140" s="60">
        <v>45</v>
      </c>
      <c r="B140" s="60" t="s">
        <v>1357</v>
      </c>
      <c r="C140" s="60">
        <v>1980</v>
      </c>
      <c r="D140" s="60">
        <v>240615971</v>
      </c>
      <c r="E140" s="60" t="s">
        <v>1472</v>
      </c>
      <c r="F140" s="60">
        <v>647</v>
      </c>
      <c r="G140" s="60">
        <v>119.9</v>
      </c>
      <c r="H140" s="60"/>
      <c r="I140" s="62">
        <f t="shared" si="2"/>
        <v>22685.571309424522</v>
      </c>
      <c r="J140" s="65">
        <v>2470000000</v>
      </c>
      <c r="K140" s="64">
        <v>2720000000</v>
      </c>
      <c r="L140" s="65">
        <v>494000000</v>
      </c>
      <c r="M140" s="65">
        <v>13600000</v>
      </c>
      <c r="N140" s="65">
        <v>2733600000</v>
      </c>
      <c r="O140" s="12"/>
      <c r="P140" s="12"/>
    </row>
    <row r="141" spans="1:16" x14ac:dyDescent="0.25">
      <c r="A141" s="60"/>
      <c r="B141" s="60"/>
      <c r="C141" s="60"/>
      <c r="D141" s="60"/>
      <c r="E141" s="61" t="s">
        <v>1426</v>
      </c>
      <c r="F141" s="73" t="s">
        <v>1497</v>
      </c>
      <c r="G141" s="60"/>
      <c r="H141" s="60"/>
      <c r="I141" s="62"/>
      <c r="J141" s="65"/>
      <c r="K141" s="64"/>
      <c r="L141" s="65"/>
      <c r="M141" s="65"/>
      <c r="N141" s="65"/>
      <c r="O141" s="12"/>
      <c r="P141" s="12"/>
    </row>
    <row r="142" spans="1:16" ht="15" customHeight="1" x14ac:dyDescent="0.25">
      <c r="A142" s="60">
        <v>46</v>
      </c>
      <c r="B142" s="60" t="s">
        <v>1357</v>
      </c>
      <c r="C142" s="60">
        <v>1980</v>
      </c>
      <c r="D142" s="60">
        <v>240615971</v>
      </c>
      <c r="E142" s="61" t="s">
        <v>1472</v>
      </c>
      <c r="F142" s="61">
        <v>648</v>
      </c>
      <c r="G142" s="60">
        <v>119.89</v>
      </c>
      <c r="H142" s="60"/>
      <c r="I142" s="62">
        <f t="shared" si="2"/>
        <v>23104.512469763951</v>
      </c>
      <c r="J142" s="65">
        <v>2470000000</v>
      </c>
      <c r="K142" s="64">
        <v>2770000000</v>
      </c>
      <c r="L142" s="65">
        <v>494000000</v>
      </c>
      <c r="M142" s="65">
        <v>13850000</v>
      </c>
      <c r="N142" s="65">
        <v>2783850000</v>
      </c>
      <c r="O142" s="12"/>
      <c r="P142" s="12"/>
    </row>
    <row r="143" spans="1:16" x14ac:dyDescent="0.25">
      <c r="A143" s="60"/>
      <c r="B143" s="60"/>
      <c r="C143" s="60"/>
      <c r="D143" s="60"/>
      <c r="E143" s="61" t="s">
        <v>1498</v>
      </c>
      <c r="F143" s="73" t="s">
        <v>1499</v>
      </c>
      <c r="G143" s="60"/>
      <c r="H143" s="60"/>
      <c r="I143" s="62"/>
      <c r="J143" s="65"/>
      <c r="K143" s="64"/>
      <c r="L143" s="65"/>
      <c r="M143" s="65"/>
      <c r="N143" s="65"/>
      <c r="O143" s="12"/>
      <c r="P143" s="12"/>
    </row>
    <row r="144" spans="1:16" x14ac:dyDescent="0.25">
      <c r="A144" s="60">
        <v>47</v>
      </c>
      <c r="B144" s="60" t="s">
        <v>1500</v>
      </c>
      <c r="C144" s="60">
        <v>1995</v>
      </c>
      <c r="D144" s="60">
        <v>66195021158</v>
      </c>
      <c r="E144" s="60" t="s">
        <v>1501</v>
      </c>
      <c r="F144" s="61">
        <v>650</v>
      </c>
      <c r="G144" s="60">
        <v>119.89</v>
      </c>
      <c r="H144" s="60"/>
      <c r="I144" s="62">
        <f t="shared" si="2"/>
        <v>20941.696555175578</v>
      </c>
      <c r="J144" s="65">
        <v>2470000000</v>
      </c>
      <c r="K144" s="64">
        <v>2510700000</v>
      </c>
      <c r="L144" s="65">
        <v>494000000</v>
      </c>
      <c r="M144" s="65">
        <v>12553500</v>
      </c>
      <c r="N144" s="65">
        <v>2523253500</v>
      </c>
      <c r="O144" s="12"/>
      <c r="P144" s="12"/>
    </row>
    <row r="145" spans="1:16" x14ac:dyDescent="0.25">
      <c r="A145" s="60"/>
      <c r="B145" s="60" t="s">
        <v>1502</v>
      </c>
      <c r="C145" s="60"/>
      <c r="D145" s="60"/>
      <c r="E145" s="60" t="s">
        <v>1503</v>
      </c>
      <c r="F145" s="73" t="s">
        <v>1504</v>
      </c>
      <c r="G145" s="60"/>
      <c r="H145" s="60"/>
      <c r="I145" s="62"/>
      <c r="J145" s="65"/>
      <c r="K145" s="64"/>
      <c r="L145" s="65"/>
      <c r="M145" s="65"/>
      <c r="N145" s="65"/>
      <c r="O145" s="12"/>
      <c r="P145" s="12"/>
    </row>
    <row r="146" spans="1:16" x14ac:dyDescent="0.25">
      <c r="A146" s="60">
        <v>48</v>
      </c>
      <c r="B146" s="60" t="s">
        <v>1505</v>
      </c>
      <c r="C146" s="60">
        <v>1987</v>
      </c>
      <c r="D146" s="60">
        <v>240937680</v>
      </c>
      <c r="E146" s="60" t="s">
        <v>1506</v>
      </c>
      <c r="F146" s="61">
        <v>652</v>
      </c>
      <c r="G146" s="60">
        <v>119.88</v>
      </c>
      <c r="H146" s="60"/>
      <c r="I146" s="62">
        <f t="shared" si="2"/>
        <v>20944.277610944278</v>
      </c>
      <c r="J146" s="65">
        <v>2470000000</v>
      </c>
      <c r="K146" s="64">
        <v>2510800000</v>
      </c>
      <c r="L146" s="65">
        <v>494000000</v>
      </c>
      <c r="M146" s="65">
        <v>12554000</v>
      </c>
      <c r="N146" s="65">
        <v>2523354000</v>
      </c>
      <c r="O146" s="12"/>
      <c r="P146" s="12"/>
    </row>
    <row r="147" spans="1:16" x14ac:dyDescent="0.25">
      <c r="A147" s="60"/>
      <c r="B147" s="60"/>
      <c r="C147" s="60"/>
      <c r="D147" s="60"/>
      <c r="E147" s="60" t="s">
        <v>1489</v>
      </c>
      <c r="F147" s="60" t="s">
        <v>1507</v>
      </c>
      <c r="G147" s="60"/>
      <c r="H147" s="60"/>
      <c r="I147" s="62"/>
      <c r="J147" s="65"/>
      <c r="K147" s="64"/>
      <c r="L147" s="65"/>
      <c r="M147" s="65"/>
      <c r="N147" s="65"/>
      <c r="O147" s="12"/>
      <c r="P147" s="12"/>
    </row>
    <row r="148" spans="1:16" x14ac:dyDescent="0.25">
      <c r="A148" s="60">
        <v>49</v>
      </c>
      <c r="B148" s="61" t="s">
        <v>1439</v>
      </c>
      <c r="C148" s="60">
        <v>1973</v>
      </c>
      <c r="D148" s="60">
        <v>240552663</v>
      </c>
      <c r="E148" s="61" t="s">
        <v>1508</v>
      </c>
      <c r="F148" s="61">
        <v>654</v>
      </c>
      <c r="G148" s="60">
        <v>119.87</v>
      </c>
      <c r="H148" s="60"/>
      <c r="I148" s="62">
        <f t="shared" si="2"/>
        <v>20938.516726453658</v>
      </c>
      <c r="J148" s="65">
        <v>2469000000</v>
      </c>
      <c r="K148" s="64">
        <v>2509900000</v>
      </c>
      <c r="L148" s="65">
        <v>493800000</v>
      </c>
      <c r="M148" s="65">
        <v>12549500</v>
      </c>
      <c r="N148" s="65">
        <v>2522449500</v>
      </c>
      <c r="O148" s="12"/>
      <c r="P148" s="12"/>
    </row>
    <row r="149" spans="1:16" x14ac:dyDescent="0.25">
      <c r="A149" s="60"/>
      <c r="B149" s="61" t="s">
        <v>1443</v>
      </c>
      <c r="C149" s="60"/>
      <c r="D149" s="60"/>
      <c r="E149" s="73" t="s">
        <v>1509</v>
      </c>
      <c r="F149" s="73" t="s">
        <v>1510</v>
      </c>
      <c r="G149" s="60"/>
      <c r="H149" s="60"/>
      <c r="I149" s="62"/>
      <c r="J149" s="65"/>
      <c r="K149" s="64"/>
      <c r="L149" s="65"/>
      <c r="M149" s="65"/>
      <c r="N149" s="65"/>
      <c r="O149" s="12"/>
      <c r="P149" s="12"/>
    </row>
    <row r="150" spans="1:16" x14ac:dyDescent="0.25">
      <c r="A150" s="60">
        <v>50</v>
      </c>
      <c r="B150" s="61" t="s">
        <v>1439</v>
      </c>
      <c r="C150" s="60">
        <v>1973</v>
      </c>
      <c r="D150" s="60">
        <v>240552663</v>
      </c>
      <c r="E150" s="61" t="s">
        <v>1508</v>
      </c>
      <c r="F150" s="61">
        <v>655</v>
      </c>
      <c r="G150" s="60">
        <v>119.87</v>
      </c>
      <c r="H150" s="60"/>
      <c r="I150" s="62">
        <f t="shared" si="2"/>
        <v>20936.848252273296</v>
      </c>
      <c r="J150" s="65">
        <v>2469000000</v>
      </c>
      <c r="K150" s="64">
        <v>2509700000</v>
      </c>
      <c r="L150" s="65">
        <v>493800000</v>
      </c>
      <c r="M150" s="65">
        <v>12548500</v>
      </c>
      <c r="N150" s="65">
        <v>2522248500</v>
      </c>
      <c r="O150" s="12"/>
      <c r="P150" s="12"/>
    </row>
    <row r="151" spans="1:16" x14ac:dyDescent="0.25">
      <c r="A151" s="60"/>
      <c r="B151" s="73" t="s">
        <v>1443</v>
      </c>
      <c r="C151" s="60"/>
      <c r="D151" s="60"/>
      <c r="E151" s="73" t="s">
        <v>1509</v>
      </c>
      <c r="F151" s="73" t="s">
        <v>1511</v>
      </c>
      <c r="G151" s="60"/>
      <c r="H151" s="60"/>
      <c r="I151" s="62"/>
      <c r="J151" s="65"/>
      <c r="K151" s="64"/>
      <c r="L151" s="65"/>
      <c r="M151" s="65"/>
      <c r="N151" s="65"/>
      <c r="O151" s="12"/>
      <c r="P151" s="12"/>
    </row>
    <row r="152" spans="1:16" x14ac:dyDescent="0.25">
      <c r="A152" s="84"/>
      <c r="B152" s="84"/>
      <c r="C152" s="84"/>
      <c r="D152" s="84"/>
      <c r="E152" s="84"/>
      <c r="F152" s="84"/>
      <c r="G152" s="84"/>
      <c r="H152" s="84"/>
      <c r="I152" s="84"/>
      <c r="J152" s="84"/>
      <c r="K152" s="84"/>
      <c r="L152" s="84"/>
      <c r="M152" s="84"/>
      <c r="N152" s="85"/>
    </row>
    <row r="153" spans="1:16" x14ac:dyDescent="0.25">
      <c r="A153" s="86"/>
    </row>
  </sheetData>
  <autoFilter ref="A7:P151" xr:uid="{FCA5567F-0550-40DE-82B3-100B12F7222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M799"/>
  <sheetViews>
    <sheetView workbookViewId="0">
      <pane xSplit="1" ySplit="5" topLeftCell="B773" activePane="bottomRight" state="frozen"/>
      <selection activeCell="I9" sqref="I9"/>
      <selection pane="topRight" activeCell="I9" sqref="I9"/>
      <selection pane="bottomLeft" activeCell="I9" sqref="I9"/>
      <selection pane="bottomRight" activeCell="I9" sqref="I9"/>
    </sheetView>
  </sheetViews>
  <sheetFormatPr defaultRowHeight="15" x14ac:dyDescent="0.25"/>
  <cols>
    <col min="2" max="2" width="23" customWidth="1"/>
    <col min="3" max="3" width="19.140625" customWidth="1"/>
    <col min="4" max="4" width="18.85546875" customWidth="1"/>
    <col min="5" max="5" width="12.42578125" customWidth="1"/>
    <col min="6" max="6" width="15.85546875" customWidth="1"/>
    <col min="7" max="7" width="13.5703125" customWidth="1"/>
    <col min="8" max="8" width="19.85546875" customWidth="1"/>
    <col min="9" max="9" width="34.42578125" customWidth="1"/>
  </cols>
  <sheetData>
    <row r="2" spans="1:10" x14ac:dyDescent="0.25">
      <c r="A2" s="9" t="s">
        <v>37</v>
      </c>
    </row>
    <row r="3" spans="1:10" x14ac:dyDescent="0.25">
      <c r="A3" s="11" t="s">
        <v>4</v>
      </c>
    </row>
    <row r="4" spans="1:10" ht="15.6" customHeight="1" x14ac:dyDescent="0.25">
      <c r="A4" s="89" t="s">
        <v>38</v>
      </c>
      <c r="B4" s="89" t="s">
        <v>39</v>
      </c>
      <c r="C4" s="89" t="s">
        <v>40</v>
      </c>
      <c r="D4" s="89"/>
      <c r="E4" s="89" t="s">
        <v>7</v>
      </c>
      <c r="F4" s="12" t="s">
        <v>41</v>
      </c>
      <c r="G4" s="12" t="s">
        <v>42</v>
      </c>
      <c r="H4" s="13" t="s">
        <v>43</v>
      </c>
      <c r="I4" s="13" t="s">
        <v>44</v>
      </c>
      <c r="J4" s="12" t="s">
        <v>45</v>
      </c>
    </row>
    <row r="5" spans="1:10" ht="15.6" customHeight="1" x14ac:dyDescent="0.25">
      <c r="A5" s="89"/>
      <c r="B5" s="89"/>
      <c r="C5" s="13" t="s">
        <v>43</v>
      </c>
      <c r="D5" s="13" t="s">
        <v>44</v>
      </c>
      <c r="E5" s="89"/>
      <c r="F5" s="12"/>
      <c r="G5" s="12"/>
      <c r="H5" s="12"/>
      <c r="I5" s="12"/>
      <c r="J5" s="12"/>
    </row>
    <row r="6" spans="1:10" ht="31.5" customHeight="1" x14ac:dyDescent="0.25">
      <c r="A6" s="14">
        <v>1</v>
      </c>
      <c r="B6" s="15" t="s">
        <v>46</v>
      </c>
      <c r="C6" s="15" t="s">
        <v>47</v>
      </c>
      <c r="D6" s="15" t="s">
        <v>48</v>
      </c>
      <c r="E6" s="14" t="s">
        <v>49</v>
      </c>
      <c r="F6" s="15" t="s">
        <v>50</v>
      </c>
      <c r="G6" s="15" t="s">
        <v>50</v>
      </c>
      <c r="H6" s="12"/>
      <c r="I6" s="12"/>
      <c r="J6" s="12"/>
    </row>
    <row r="7" spans="1:10" ht="63.75" x14ac:dyDescent="0.25">
      <c r="A7" s="14">
        <v>1</v>
      </c>
      <c r="B7" s="15" t="s">
        <v>46</v>
      </c>
      <c r="C7" s="15" t="s">
        <v>48</v>
      </c>
      <c r="D7" s="15" t="s">
        <v>51</v>
      </c>
      <c r="E7" s="14" t="s">
        <v>49</v>
      </c>
      <c r="F7" s="15" t="s">
        <v>52</v>
      </c>
      <c r="G7" s="15" t="s">
        <v>53</v>
      </c>
      <c r="H7" s="15" t="s">
        <v>54</v>
      </c>
      <c r="I7" s="15"/>
      <c r="J7" s="12"/>
    </row>
    <row r="8" spans="1:10" ht="63.75" x14ac:dyDescent="0.25">
      <c r="A8" s="14">
        <v>1</v>
      </c>
      <c r="B8" s="15" t="s">
        <v>46</v>
      </c>
      <c r="C8" s="15" t="s">
        <v>51</v>
      </c>
      <c r="D8" s="15" t="s">
        <v>55</v>
      </c>
      <c r="E8" s="16">
        <v>8250000</v>
      </c>
      <c r="F8" s="15" t="s">
        <v>52</v>
      </c>
      <c r="G8" s="15" t="s">
        <v>14</v>
      </c>
      <c r="H8" s="15" t="s">
        <v>54</v>
      </c>
      <c r="I8" s="15"/>
      <c r="J8" s="12"/>
    </row>
    <row r="9" spans="1:10" ht="25.5" x14ac:dyDescent="0.25">
      <c r="A9" s="14">
        <v>1</v>
      </c>
      <c r="B9" s="15" t="s">
        <v>46</v>
      </c>
      <c r="C9" s="15" t="s">
        <v>55</v>
      </c>
      <c r="D9" s="15" t="s">
        <v>56</v>
      </c>
      <c r="E9" s="14" t="s">
        <v>49</v>
      </c>
      <c r="F9" s="15" t="s">
        <v>57</v>
      </c>
      <c r="G9" s="15" t="s">
        <v>57</v>
      </c>
      <c r="H9" s="12"/>
      <c r="I9" s="12"/>
      <c r="J9" s="12"/>
    </row>
    <row r="10" spans="1:10" ht="25.5" x14ac:dyDescent="0.25">
      <c r="A10" s="90">
        <v>2</v>
      </c>
      <c r="B10" s="15" t="s">
        <v>58</v>
      </c>
      <c r="C10" s="15" t="s">
        <v>56</v>
      </c>
      <c r="D10" s="15" t="s">
        <v>59</v>
      </c>
      <c r="E10" s="14" t="s">
        <v>49</v>
      </c>
      <c r="F10" s="15" t="s">
        <v>57</v>
      </c>
      <c r="G10" s="15" t="s">
        <v>57</v>
      </c>
      <c r="H10" s="12"/>
      <c r="I10" s="12"/>
      <c r="J10" s="12"/>
    </row>
    <row r="11" spans="1:10" ht="25.5" x14ac:dyDescent="0.25">
      <c r="A11" s="90"/>
      <c r="B11" s="15" t="s">
        <v>60</v>
      </c>
      <c r="C11" s="15" t="s">
        <v>56</v>
      </c>
      <c r="D11" s="15" t="s">
        <v>59</v>
      </c>
      <c r="E11" s="14" t="s">
        <v>61</v>
      </c>
      <c r="F11" s="15" t="s">
        <v>57</v>
      </c>
      <c r="G11" s="15" t="s">
        <v>57</v>
      </c>
      <c r="H11" s="12"/>
      <c r="I11" s="12"/>
      <c r="J11" s="12"/>
    </row>
    <row r="12" spans="1:10" ht="25.5" x14ac:dyDescent="0.25">
      <c r="A12" s="90">
        <v>2</v>
      </c>
      <c r="B12" s="15" t="s">
        <v>58</v>
      </c>
      <c r="C12" s="15" t="s">
        <v>62</v>
      </c>
      <c r="D12" s="15" t="s">
        <v>63</v>
      </c>
      <c r="E12" s="14" t="s">
        <v>49</v>
      </c>
      <c r="F12" s="15" t="s">
        <v>52</v>
      </c>
      <c r="G12" s="15" t="s">
        <v>64</v>
      </c>
      <c r="H12" s="12"/>
      <c r="I12" s="12"/>
      <c r="J12" s="12"/>
    </row>
    <row r="13" spans="1:10" ht="25.5" x14ac:dyDescent="0.25">
      <c r="A13" s="90"/>
      <c r="B13" s="15" t="s">
        <v>60</v>
      </c>
      <c r="C13" s="15" t="s">
        <v>62</v>
      </c>
      <c r="D13" s="15" t="s">
        <v>63</v>
      </c>
      <c r="E13" s="14" t="s">
        <v>61</v>
      </c>
      <c r="F13" s="15" t="s">
        <v>52</v>
      </c>
      <c r="G13" s="15" t="s">
        <v>64</v>
      </c>
      <c r="H13" s="15"/>
      <c r="I13" s="15"/>
      <c r="J13" s="12"/>
    </row>
    <row r="14" spans="1:10" ht="38.25" x14ac:dyDescent="0.25">
      <c r="A14" s="90">
        <v>2</v>
      </c>
      <c r="B14" s="15" t="s">
        <v>58</v>
      </c>
      <c r="C14" s="15" t="s">
        <v>65</v>
      </c>
      <c r="D14" s="15" t="s">
        <v>66</v>
      </c>
      <c r="E14" s="14" t="s">
        <v>49</v>
      </c>
      <c r="F14" s="15" t="s">
        <v>67</v>
      </c>
      <c r="G14" s="15" t="s">
        <v>68</v>
      </c>
      <c r="H14" s="12"/>
      <c r="I14" s="12"/>
      <c r="J14" s="12"/>
    </row>
    <row r="15" spans="1:10" ht="38.25" x14ac:dyDescent="0.25">
      <c r="A15" s="90"/>
      <c r="B15" s="15" t="s">
        <v>60</v>
      </c>
      <c r="C15" s="15" t="s">
        <v>65</v>
      </c>
      <c r="D15" s="15" t="s">
        <v>66</v>
      </c>
      <c r="E15" s="14" t="s">
        <v>61</v>
      </c>
      <c r="F15" s="15" t="s">
        <v>67</v>
      </c>
      <c r="G15" s="15" t="s">
        <v>68</v>
      </c>
      <c r="H15" s="12"/>
      <c r="I15" s="12"/>
      <c r="J15" s="12"/>
    </row>
    <row r="16" spans="1:10" x14ac:dyDescent="0.25">
      <c r="A16" s="14">
        <v>3</v>
      </c>
      <c r="B16" s="15" t="s">
        <v>69</v>
      </c>
      <c r="C16" s="15" t="s">
        <v>70</v>
      </c>
      <c r="D16" s="15" t="s">
        <v>71</v>
      </c>
      <c r="E16" s="14" t="s">
        <v>72</v>
      </c>
      <c r="F16" s="17" t="s">
        <v>67</v>
      </c>
      <c r="G16" s="17" t="s">
        <v>68</v>
      </c>
      <c r="H16" s="12"/>
      <c r="I16" s="12"/>
      <c r="J16" s="12"/>
    </row>
    <row r="17" spans="1:10" ht="51" x14ac:dyDescent="0.25">
      <c r="A17" s="14">
        <v>4</v>
      </c>
      <c r="B17" s="15" t="s">
        <v>73</v>
      </c>
      <c r="C17" s="18" t="s">
        <v>74</v>
      </c>
      <c r="D17" s="18" t="s">
        <v>75</v>
      </c>
      <c r="E17" s="14" t="s">
        <v>76</v>
      </c>
      <c r="F17" s="15" t="s">
        <v>52</v>
      </c>
      <c r="G17" s="17" t="s">
        <v>77</v>
      </c>
      <c r="H17" s="15" t="s">
        <v>78</v>
      </c>
      <c r="I17" s="15" t="s">
        <v>79</v>
      </c>
      <c r="J17" s="12"/>
    </row>
    <row r="18" spans="1:10" ht="38.25" x14ac:dyDescent="0.25">
      <c r="A18" s="14"/>
      <c r="B18" s="15" t="s">
        <v>73</v>
      </c>
      <c r="C18" s="18" t="s">
        <v>75</v>
      </c>
      <c r="D18" s="18" t="s">
        <v>80</v>
      </c>
      <c r="E18" s="14" t="s">
        <v>76</v>
      </c>
      <c r="F18" s="17" t="s">
        <v>81</v>
      </c>
      <c r="G18" s="17" t="s">
        <v>81</v>
      </c>
      <c r="H18" s="15" t="s">
        <v>82</v>
      </c>
      <c r="I18" s="15" t="s">
        <v>79</v>
      </c>
      <c r="J18" s="12"/>
    </row>
    <row r="19" spans="1:10" x14ac:dyDescent="0.25">
      <c r="A19" s="14">
        <v>5</v>
      </c>
      <c r="B19" s="15" t="s">
        <v>83</v>
      </c>
      <c r="C19" s="15" t="s">
        <v>84</v>
      </c>
      <c r="D19" s="15" t="s">
        <v>85</v>
      </c>
      <c r="E19" s="14" t="s">
        <v>86</v>
      </c>
      <c r="F19" s="17" t="s">
        <v>67</v>
      </c>
      <c r="G19" s="17" t="s">
        <v>68</v>
      </c>
      <c r="H19" s="12"/>
      <c r="I19" s="12"/>
      <c r="J19" s="12"/>
    </row>
    <row r="20" spans="1:10" ht="25.5" x14ac:dyDescent="0.25">
      <c r="A20" s="14"/>
      <c r="B20" s="15" t="s">
        <v>87</v>
      </c>
      <c r="C20" s="15" t="s">
        <v>88</v>
      </c>
      <c r="D20" s="15" t="s">
        <v>89</v>
      </c>
      <c r="E20" s="14" t="s">
        <v>90</v>
      </c>
      <c r="F20" s="17" t="s">
        <v>81</v>
      </c>
      <c r="G20" s="17" t="s">
        <v>81</v>
      </c>
      <c r="H20" s="12"/>
      <c r="I20" s="12"/>
      <c r="J20" s="12"/>
    </row>
    <row r="21" spans="1:10" ht="25.5" x14ac:dyDescent="0.25">
      <c r="A21" s="14">
        <v>6</v>
      </c>
      <c r="B21" s="15" t="s">
        <v>91</v>
      </c>
      <c r="C21" s="15" t="s">
        <v>88</v>
      </c>
      <c r="D21" s="15" t="s">
        <v>89</v>
      </c>
      <c r="E21" s="14" t="s">
        <v>92</v>
      </c>
      <c r="F21" s="17" t="s">
        <v>81</v>
      </c>
      <c r="G21" s="17" t="s">
        <v>81</v>
      </c>
      <c r="H21" s="12"/>
      <c r="I21" s="12"/>
      <c r="J21" s="12"/>
    </row>
    <row r="22" spans="1:10" x14ac:dyDescent="0.25">
      <c r="A22" s="90">
        <v>7</v>
      </c>
      <c r="B22" s="91" t="s">
        <v>93</v>
      </c>
      <c r="C22" s="15" t="s">
        <v>88</v>
      </c>
      <c r="D22" s="15" t="s">
        <v>94</v>
      </c>
      <c r="E22" s="14" t="s">
        <v>95</v>
      </c>
      <c r="F22" s="15" t="s">
        <v>52</v>
      </c>
      <c r="G22" s="17" t="s">
        <v>77</v>
      </c>
      <c r="H22" s="12"/>
      <c r="I22" s="12"/>
      <c r="J22" s="12"/>
    </row>
    <row r="23" spans="1:10" ht="51" x14ac:dyDescent="0.25">
      <c r="A23" s="90"/>
      <c r="B23" s="91"/>
      <c r="C23" s="15" t="s">
        <v>96</v>
      </c>
      <c r="D23" s="15" t="s">
        <v>55</v>
      </c>
      <c r="E23" s="14" t="s">
        <v>97</v>
      </c>
      <c r="F23" s="15" t="s">
        <v>52</v>
      </c>
      <c r="G23" s="17" t="s">
        <v>77</v>
      </c>
      <c r="H23" s="12"/>
      <c r="I23" s="15" t="s">
        <v>98</v>
      </c>
      <c r="J23" s="12"/>
    </row>
    <row r="24" spans="1:10" ht="25.5" x14ac:dyDescent="0.25">
      <c r="A24" s="90">
        <v>7</v>
      </c>
      <c r="B24" s="91" t="s">
        <v>93</v>
      </c>
      <c r="C24" s="15" t="s">
        <v>88</v>
      </c>
      <c r="D24" s="15" t="s">
        <v>99</v>
      </c>
      <c r="E24" s="14" t="s">
        <v>95</v>
      </c>
      <c r="F24" s="17" t="s">
        <v>81</v>
      </c>
      <c r="G24" s="17" t="s">
        <v>81</v>
      </c>
      <c r="H24" s="12"/>
      <c r="I24" s="15" t="s">
        <v>98</v>
      </c>
      <c r="J24" s="12"/>
    </row>
    <row r="25" spans="1:10" ht="38.25" x14ac:dyDescent="0.25">
      <c r="A25" s="90"/>
      <c r="B25" s="91"/>
      <c r="C25" s="15" t="s">
        <v>99</v>
      </c>
      <c r="D25" s="15" t="s">
        <v>100</v>
      </c>
      <c r="E25" s="14" t="s">
        <v>97</v>
      </c>
      <c r="F25" s="17" t="s">
        <v>81</v>
      </c>
      <c r="G25" s="17" t="s">
        <v>81</v>
      </c>
      <c r="H25" s="12"/>
      <c r="I25" s="12"/>
      <c r="J25" s="12"/>
    </row>
    <row r="26" spans="1:10" x14ac:dyDescent="0.25">
      <c r="A26" s="14">
        <v>8</v>
      </c>
      <c r="B26" s="15" t="s">
        <v>101</v>
      </c>
      <c r="C26" s="15" t="s">
        <v>102</v>
      </c>
      <c r="D26" s="15" t="s">
        <v>103</v>
      </c>
      <c r="E26" s="14" t="s">
        <v>90</v>
      </c>
      <c r="F26" s="17" t="s">
        <v>52</v>
      </c>
      <c r="G26" s="17" t="s">
        <v>53</v>
      </c>
      <c r="H26" s="12"/>
      <c r="I26" s="12"/>
      <c r="J26" s="12"/>
    </row>
    <row r="27" spans="1:10" ht="25.5" x14ac:dyDescent="0.25">
      <c r="A27" s="14">
        <v>9</v>
      </c>
      <c r="B27" s="15" t="s">
        <v>104</v>
      </c>
      <c r="C27" s="15" t="s">
        <v>93</v>
      </c>
      <c r="D27" s="15" t="s">
        <v>105</v>
      </c>
      <c r="E27" s="14" t="s">
        <v>76</v>
      </c>
      <c r="F27" s="17" t="s">
        <v>52</v>
      </c>
      <c r="G27" s="17" t="s">
        <v>77</v>
      </c>
      <c r="H27" s="12"/>
      <c r="I27" s="12"/>
      <c r="J27" s="12"/>
    </row>
    <row r="28" spans="1:10" ht="25.5" x14ac:dyDescent="0.25">
      <c r="A28" s="14">
        <v>10</v>
      </c>
      <c r="B28" s="15" t="s">
        <v>106</v>
      </c>
      <c r="C28" s="15" t="s">
        <v>93</v>
      </c>
      <c r="D28" s="15" t="s">
        <v>105</v>
      </c>
      <c r="E28" s="14" t="s">
        <v>76</v>
      </c>
      <c r="F28" s="17" t="s">
        <v>107</v>
      </c>
      <c r="G28" s="17" t="s">
        <v>77</v>
      </c>
      <c r="H28" s="12"/>
      <c r="J28" s="12"/>
    </row>
    <row r="29" spans="1:10" x14ac:dyDescent="0.25">
      <c r="A29" s="14">
        <v>10</v>
      </c>
      <c r="B29" s="15" t="s">
        <v>106</v>
      </c>
      <c r="C29" s="15" t="s">
        <v>93</v>
      </c>
      <c r="D29" s="15" t="s">
        <v>108</v>
      </c>
      <c r="E29" s="14" t="s">
        <v>76</v>
      </c>
      <c r="F29" s="17" t="s">
        <v>81</v>
      </c>
      <c r="G29" s="17" t="s">
        <v>81</v>
      </c>
      <c r="H29" s="12"/>
      <c r="I29" s="12"/>
      <c r="J29" s="12" t="s">
        <v>109</v>
      </c>
    </row>
    <row r="30" spans="1:10" x14ac:dyDescent="0.25">
      <c r="A30" s="90">
        <v>11</v>
      </c>
      <c r="B30" s="91" t="s">
        <v>110</v>
      </c>
      <c r="C30" s="15" t="s">
        <v>111</v>
      </c>
      <c r="D30" s="15" t="s">
        <v>112</v>
      </c>
      <c r="E30" s="14" t="s">
        <v>113</v>
      </c>
      <c r="F30" s="17" t="s">
        <v>57</v>
      </c>
      <c r="G30" s="17" t="s">
        <v>57</v>
      </c>
      <c r="H30" s="12"/>
      <c r="I30" s="12"/>
      <c r="J30" s="12"/>
    </row>
    <row r="31" spans="1:10" ht="51" x14ac:dyDescent="0.25">
      <c r="A31" s="90"/>
      <c r="B31" s="91"/>
      <c r="C31" s="15" t="s">
        <v>112</v>
      </c>
      <c r="D31" s="18" t="s">
        <v>114</v>
      </c>
      <c r="E31" s="14" t="s">
        <v>115</v>
      </c>
      <c r="F31" s="17" t="s">
        <v>57</v>
      </c>
      <c r="G31" s="12"/>
      <c r="H31" s="12"/>
      <c r="I31" s="15" t="s">
        <v>116</v>
      </c>
      <c r="J31" s="12"/>
    </row>
    <row r="32" spans="1:10" ht="25.5" x14ac:dyDescent="0.25">
      <c r="A32" s="14">
        <v>12</v>
      </c>
      <c r="B32" s="15" t="s">
        <v>117</v>
      </c>
      <c r="C32" s="15" t="s">
        <v>70</v>
      </c>
      <c r="D32" s="15" t="s">
        <v>118</v>
      </c>
      <c r="E32" s="14" t="s">
        <v>86</v>
      </c>
      <c r="F32" s="17" t="s">
        <v>67</v>
      </c>
      <c r="G32" s="17" t="s">
        <v>68</v>
      </c>
      <c r="H32" s="12"/>
      <c r="I32" s="12"/>
      <c r="J32" s="12"/>
    </row>
    <row r="33" spans="1:10" x14ac:dyDescent="0.25">
      <c r="A33" s="14">
        <v>13</v>
      </c>
      <c r="B33" s="15" t="s">
        <v>119</v>
      </c>
      <c r="C33" s="15" t="s">
        <v>70</v>
      </c>
      <c r="D33" s="15" t="s">
        <v>71</v>
      </c>
      <c r="E33" s="14" t="s">
        <v>76</v>
      </c>
      <c r="F33" s="17" t="s">
        <v>67</v>
      </c>
      <c r="G33" s="17" t="s">
        <v>68</v>
      </c>
      <c r="H33" s="12"/>
      <c r="I33" s="12"/>
      <c r="J33" s="12"/>
    </row>
    <row r="34" spans="1:10" x14ac:dyDescent="0.25">
      <c r="A34" s="14">
        <v>14</v>
      </c>
      <c r="B34" s="15" t="s">
        <v>120</v>
      </c>
      <c r="C34" s="15" t="s">
        <v>121</v>
      </c>
      <c r="D34" s="15" t="s">
        <v>122</v>
      </c>
      <c r="E34" s="14" t="s">
        <v>123</v>
      </c>
      <c r="F34" s="17" t="s">
        <v>52</v>
      </c>
      <c r="G34" s="12"/>
      <c r="H34" s="12"/>
      <c r="I34" s="12"/>
      <c r="J34" s="12"/>
    </row>
    <row r="35" spans="1:10" x14ac:dyDescent="0.25">
      <c r="A35" s="14">
        <v>15</v>
      </c>
      <c r="B35" s="15" t="s">
        <v>124</v>
      </c>
      <c r="C35" s="15" t="s">
        <v>125</v>
      </c>
      <c r="D35" s="15" t="s">
        <v>126</v>
      </c>
      <c r="E35" s="14" t="s">
        <v>127</v>
      </c>
      <c r="F35" s="17" t="s">
        <v>52</v>
      </c>
      <c r="G35" s="12"/>
      <c r="H35" s="12"/>
      <c r="I35" s="12"/>
      <c r="J35" s="12"/>
    </row>
    <row r="36" spans="1:10" x14ac:dyDescent="0.25">
      <c r="A36" s="14">
        <v>16</v>
      </c>
      <c r="B36" s="15" t="s">
        <v>128</v>
      </c>
      <c r="C36" s="15" t="s">
        <v>129</v>
      </c>
      <c r="D36" s="15" t="s">
        <v>70</v>
      </c>
      <c r="E36" s="14" t="s">
        <v>130</v>
      </c>
      <c r="F36" s="17" t="s">
        <v>52</v>
      </c>
      <c r="G36" s="12"/>
      <c r="H36" s="12"/>
      <c r="I36" s="12"/>
      <c r="J36" s="12"/>
    </row>
    <row r="37" spans="1:10" x14ac:dyDescent="0.25">
      <c r="A37" s="90">
        <v>17</v>
      </c>
      <c r="B37" s="91" t="s">
        <v>131</v>
      </c>
      <c r="C37" s="15" t="s">
        <v>132</v>
      </c>
      <c r="D37" s="15" t="s">
        <v>133</v>
      </c>
      <c r="E37" s="14" t="s">
        <v>134</v>
      </c>
      <c r="F37" s="17" t="s">
        <v>52</v>
      </c>
      <c r="G37" s="12"/>
      <c r="H37" s="12"/>
      <c r="I37" s="12"/>
      <c r="J37" s="12"/>
    </row>
    <row r="38" spans="1:10" ht="25.5" x14ac:dyDescent="0.25">
      <c r="A38" s="90"/>
      <c r="B38" s="91"/>
      <c r="C38" s="15" t="s">
        <v>133</v>
      </c>
      <c r="D38" s="15" t="s">
        <v>135</v>
      </c>
      <c r="E38" s="14" t="s">
        <v>86</v>
      </c>
      <c r="F38" s="17" t="s">
        <v>52</v>
      </c>
      <c r="G38" s="12"/>
      <c r="H38" s="12"/>
      <c r="I38" s="12"/>
      <c r="J38" s="12"/>
    </row>
    <row r="39" spans="1:10" ht="38.25" x14ac:dyDescent="0.25">
      <c r="A39" s="90">
        <v>18</v>
      </c>
      <c r="B39" s="91" t="s">
        <v>129</v>
      </c>
      <c r="C39" s="15" t="s">
        <v>136</v>
      </c>
      <c r="D39" s="15" t="s">
        <v>137</v>
      </c>
      <c r="E39" s="14" t="s">
        <v>113</v>
      </c>
      <c r="F39" s="17" t="s">
        <v>52</v>
      </c>
      <c r="G39" s="12"/>
      <c r="H39" s="12"/>
      <c r="I39" s="12"/>
      <c r="J39" s="12"/>
    </row>
    <row r="40" spans="1:10" ht="38.25" x14ac:dyDescent="0.25">
      <c r="A40" s="90"/>
      <c r="B40" s="91"/>
      <c r="C40" s="15" t="s">
        <v>137</v>
      </c>
      <c r="D40" s="15" t="s">
        <v>138</v>
      </c>
      <c r="E40" s="14" t="s">
        <v>115</v>
      </c>
      <c r="F40" s="17" t="s">
        <v>52</v>
      </c>
      <c r="G40" s="17" t="s">
        <v>52</v>
      </c>
      <c r="H40" s="12"/>
      <c r="I40" s="12"/>
      <c r="J40" s="12"/>
    </row>
    <row r="41" spans="1:10" ht="38.25" x14ac:dyDescent="0.25">
      <c r="A41" s="14">
        <v>19</v>
      </c>
      <c r="B41" s="15" t="s">
        <v>94</v>
      </c>
      <c r="C41" s="15" t="s">
        <v>65</v>
      </c>
      <c r="D41" s="15" t="s">
        <v>93</v>
      </c>
      <c r="E41" s="14" t="s">
        <v>139</v>
      </c>
      <c r="F41" s="17" t="s">
        <v>81</v>
      </c>
      <c r="G41" s="17" t="s">
        <v>81</v>
      </c>
      <c r="H41" s="12"/>
      <c r="I41" s="12"/>
      <c r="J41" s="12" t="s">
        <v>109</v>
      </c>
    </row>
    <row r="42" spans="1:10" x14ac:dyDescent="0.25">
      <c r="A42" s="14">
        <v>19</v>
      </c>
      <c r="B42" s="15" t="s">
        <v>94</v>
      </c>
      <c r="C42" s="15" t="s">
        <v>88</v>
      </c>
      <c r="D42" s="15" t="s">
        <v>93</v>
      </c>
      <c r="E42" s="14" t="s">
        <v>139</v>
      </c>
      <c r="F42" s="17" t="s">
        <v>52</v>
      </c>
      <c r="G42" s="17" t="s">
        <v>77</v>
      </c>
      <c r="H42" s="12"/>
      <c r="I42" s="12"/>
      <c r="J42" s="12"/>
    </row>
    <row r="43" spans="1:10" x14ac:dyDescent="0.25">
      <c r="A43" s="14">
        <v>20</v>
      </c>
      <c r="B43" s="15" t="s">
        <v>140</v>
      </c>
      <c r="C43" s="15" t="s">
        <v>141</v>
      </c>
      <c r="D43" s="15" t="s">
        <v>142</v>
      </c>
      <c r="E43" s="14" t="s">
        <v>134</v>
      </c>
      <c r="F43" s="17" t="s">
        <v>52</v>
      </c>
      <c r="G43" s="17" t="s">
        <v>53</v>
      </c>
      <c r="H43" s="12"/>
      <c r="I43" s="12"/>
      <c r="J43" s="12"/>
    </row>
    <row r="44" spans="1:10" ht="25.5" x14ac:dyDescent="0.25">
      <c r="A44" s="14">
        <v>21</v>
      </c>
      <c r="B44" s="15" t="s">
        <v>143</v>
      </c>
      <c r="C44" s="15" t="s">
        <v>88</v>
      </c>
      <c r="D44" s="15" t="s">
        <v>144</v>
      </c>
      <c r="E44" s="14" t="s">
        <v>145</v>
      </c>
      <c r="F44" s="17" t="s">
        <v>81</v>
      </c>
      <c r="G44" s="17" t="s">
        <v>81</v>
      </c>
      <c r="H44" s="12"/>
      <c r="I44" s="12"/>
      <c r="J44" s="12"/>
    </row>
    <row r="45" spans="1:10" x14ac:dyDescent="0.25">
      <c r="A45" s="90">
        <v>22</v>
      </c>
      <c r="B45" s="91" t="s">
        <v>146</v>
      </c>
      <c r="C45" s="15" t="s">
        <v>147</v>
      </c>
      <c r="D45" s="15" t="s">
        <v>148</v>
      </c>
      <c r="E45" s="14" t="s">
        <v>149</v>
      </c>
      <c r="F45" s="17" t="s">
        <v>50</v>
      </c>
      <c r="G45" s="17" t="s">
        <v>50</v>
      </c>
      <c r="H45" s="12"/>
      <c r="I45" s="12"/>
      <c r="J45" s="12"/>
    </row>
    <row r="46" spans="1:10" x14ac:dyDescent="0.25">
      <c r="A46" s="90"/>
      <c r="B46" s="91"/>
      <c r="C46" s="15" t="s">
        <v>148</v>
      </c>
      <c r="D46" s="15" t="s">
        <v>150</v>
      </c>
      <c r="E46" s="14" t="s">
        <v>151</v>
      </c>
      <c r="F46" s="17" t="s">
        <v>50</v>
      </c>
      <c r="G46" s="17" t="s">
        <v>50</v>
      </c>
      <c r="H46" s="12"/>
      <c r="I46" s="12"/>
      <c r="J46" s="12"/>
    </row>
    <row r="47" spans="1:10" x14ac:dyDescent="0.25">
      <c r="A47" s="14">
        <v>23</v>
      </c>
      <c r="B47" s="15" t="s">
        <v>152</v>
      </c>
      <c r="C47" s="15" t="s">
        <v>153</v>
      </c>
      <c r="D47" s="15" t="s">
        <v>142</v>
      </c>
      <c r="E47" s="14" t="s">
        <v>154</v>
      </c>
      <c r="F47" s="17" t="s">
        <v>52</v>
      </c>
      <c r="G47" s="17" t="s">
        <v>53</v>
      </c>
      <c r="H47" s="12"/>
      <c r="I47" s="12"/>
      <c r="J47" s="12"/>
    </row>
    <row r="48" spans="1:10" x14ac:dyDescent="0.25">
      <c r="A48" s="14">
        <v>24</v>
      </c>
      <c r="B48" s="15" t="s">
        <v>155</v>
      </c>
      <c r="C48" s="15" t="s">
        <v>156</v>
      </c>
      <c r="D48" s="15" t="s">
        <v>157</v>
      </c>
      <c r="E48" s="14" t="s">
        <v>49</v>
      </c>
      <c r="F48" s="17" t="s">
        <v>50</v>
      </c>
      <c r="G48" s="17" t="s">
        <v>50</v>
      </c>
      <c r="H48" s="12"/>
      <c r="I48" s="12"/>
      <c r="J48" s="12"/>
    </row>
    <row r="49" spans="1:10" x14ac:dyDescent="0.25">
      <c r="A49" s="14">
        <v>25</v>
      </c>
      <c r="B49" s="15" t="s">
        <v>158</v>
      </c>
      <c r="C49" s="15" t="s">
        <v>103</v>
      </c>
      <c r="D49" s="15" t="s">
        <v>102</v>
      </c>
      <c r="E49" s="14" t="s">
        <v>97</v>
      </c>
      <c r="F49" s="17" t="s">
        <v>52</v>
      </c>
      <c r="G49" s="17" t="s">
        <v>53</v>
      </c>
      <c r="H49" s="12"/>
      <c r="I49" s="12"/>
      <c r="J49" s="12"/>
    </row>
    <row r="50" spans="1:10" x14ac:dyDescent="0.25">
      <c r="A50" s="14">
        <v>26</v>
      </c>
      <c r="B50" s="15" t="s">
        <v>159</v>
      </c>
      <c r="C50" s="15" t="s">
        <v>156</v>
      </c>
      <c r="D50" s="15" t="s">
        <v>157</v>
      </c>
      <c r="E50" s="14" t="s">
        <v>49</v>
      </c>
      <c r="F50" s="17" t="s">
        <v>50</v>
      </c>
      <c r="G50" s="17" t="s">
        <v>50</v>
      </c>
      <c r="H50" s="12"/>
      <c r="I50" s="12"/>
      <c r="J50" s="12"/>
    </row>
    <row r="51" spans="1:10" ht="25.5" x14ac:dyDescent="0.25">
      <c r="A51" s="14">
        <v>27</v>
      </c>
      <c r="B51" s="15" t="s">
        <v>160</v>
      </c>
      <c r="C51" s="15" t="s">
        <v>136</v>
      </c>
      <c r="D51" s="15" t="s">
        <v>161</v>
      </c>
      <c r="E51" s="14" t="s">
        <v>76</v>
      </c>
      <c r="F51" s="17" t="s">
        <v>52</v>
      </c>
      <c r="G51" s="17" t="s">
        <v>162</v>
      </c>
      <c r="H51" s="12"/>
      <c r="I51" s="12"/>
      <c r="J51" s="12"/>
    </row>
    <row r="52" spans="1:10" x14ac:dyDescent="0.25">
      <c r="A52" s="90">
        <v>28</v>
      </c>
      <c r="B52" s="91" t="s">
        <v>157</v>
      </c>
      <c r="C52" s="15" t="s">
        <v>47</v>
      </c>
      <c r="D52" s="15" t="s">
        <v>163</v>
      </c>
      <c r="E52" s="14" t="s">
        <v>97</v>
      </c>
      <c r="F52" s="17" t="s">
        <v>50</v>
      </c>
      <c r="G52" s="17" t="s">
        <v>50</v>
      </c>
      <c r="H52" s="12"/>
      <c r="I52" s="12"/>
      <c r="J52" s="12"/>
    </row>
    <row r="53" spans="1:10" x14ac:dyDescent="0.25">
      <c r="A53" s="90"/>
      <c r="B53" s="91"/>
      <c r="C53" s="15" t="s">
        <v>163</v>
      </c>
      <c r="D53" s="15" t="s">
        <v>48</v>
      </c>
      <c r="E53" s="14" t="s">
        <v>139</v>
      </c>
      <c r="F53" s="17" t="s">
        <v>52</v>
      </c>
      <c r="G53" s="17" t="s">
        <v>53</v>
      </c>
      <c r="H53" s="12"/>
      <c r="I53" s="12"/>
      <c r="J53" s="12"/>
    </row>
    <row r="54" spans="1:10" x14ac:dyDescent="0.25">
      <c r="A54" s="14">
        <v>29</v>
      </c>
      <c r="B54" s="15" t="s">
        <v>164</v>
      </c>
      <c r="C54" s="15" t="s">
        <v>165</v>
      </c>
      <c r="D54" s="15" t="s">
        <v>59</v>
      </c>
      <c r="E54" s="14" t="s">
        <v>166</v>
      </c>
      <c r="F54" s="17" t="s">
        <v>57</v>
      </c>
      <c r="G54" s="17" t="s">
        <v>167</v>
      </c>
      <c r="H54" s="12"/>
      <c r="I54" s="12"/>
      <c r="J54" s="12"/>
    </row>
    <row r="55" spans="1:10" ht="25.5" x14ac:dyDescent="0.25">
      <c r="A55" s="90">
        <v>30</v>
      </c>
      <c r="B55" s="91" t="s">
        <v>168</v>
      </c>
      <c r="C55" s="15" t="s">
        <v>133</v>
      </c>
      <c r="D55" s="15" t="s">
        <v>169</v>
      </c>
      <c r="E55" s="14" t="s">
        <v>115</v>
      </c>
      <c r="F55" s="17" t="s">
        <v>52</v>
      </c>
      <c r="G55" s="17" t="s">
        <v>162</v>
      </c>
      <c r="H55" s="12"/>
      <c r="I55" s="12"/>
      <c r="J55" s="12"/>
    </row>
    <row r="56" spans="1:10" ht="25.5" x14ac:dyDescent="0.25">
      <c r="A56" s="90"/>
      <c r="B56" s="91"/>
      <c r="C56" s="15" t="s">
        <v>169</v>
      </c>
      <c r="D56" s="15" t="s">
        <v>170</v>
      </c>
      <c r="E56" s="14" t="s">
        <v>171</v>
      </c>
      <c r="F56" s="17" t="s">
        <v>52</v>
      </c>
      <c r="G56" s="17" t="s">
        <v>162</v>
      </c>
      <c r="H56" s="12"/>
      <c r="I56" s="12"/>
      <c r="J56" s="12"/>
    </row>
    <row r="57" spans="1:10" ht="25.5" x14ac:dyDescent="0.25">
      <c r="A57" s="14"/>
      <c r="B57" s="90" t="s">
        <v>172</v>
      </c>
      <c r="C57" s="15" t="s">
        <v>173</v>
      </c>
      <c r="D57" s="15" t="s">
        <v>174</v>
      </c>
      <c r="E57" s="14" t="s">
        <v>76</v>
      </c>
      <c r="F57" s="17" t="s">
        <v>50</v>
      </c>
      <c r="G57" s="17" t="s">
        <v>50</v>
      </c>
      <c r="H57" s="12"/>
      <c r="I57" s="12"/>
      <c r="J57" s="12"/>
    </row>
    <row r="58" spans="1:10" ht="25.5" x14ac:dyDescent="0.25">
      <c r="A58" s="14"/>
      <c r="B58" s="90"/>
      <c r="C58" s="15" t="s">
        <v>174</v>
      </c>
      <c r="D58" s="15" t="s">
        <v>175</v>
      </c>
      <c r="E58" s="14" t="s">
        <v>115</v>
      </c>
      <c r="F58" s="17" t="s">
        <v>50</v>
      </c>
      <c r="G58" s="17" t="s">
        <v>50</v>
      </c>
      <c r="H58" s="12"/>
      <c r="I58" s="12"/>
      <c r="J58" s="12"/>
    </row>
    <row r="59" spans="1:10" ht="38.25" x14ac:dyDescent="0.25">
      <c r="A59" s="14">
        <v>31</v>
      </c>
      <c r="B59" s="15" t="s">
        <v>176</v>
      </c>
      <c r="C59" s="15" t="s">
        <v>173</v>
      </c>
      <c r="D59" s="15" t="s">
        <v>174</v>
      </c>
      <c r="E59" s="14" t="s">
        <v>177</v>
      </c>
      <c r="F59" s="17" t="s">
        <v>50</v>
      </c>
      <c r="G59" s="17" t="s">
        <v>50</v>
      </c>
      <c r="H59" s="12"/>
      <c r="I59" s="12"/>
      <c r="J59" s="12"/>
    </row>
    <row r="60" spans="1:10" x14ac:dyDescent="0.25">
      <c r="A60" s="14">
        <v>32</v>
      </c>
      <c r="B60" s="15" t="s">
        <v>178</v>
      </c>
      <c r="C60" s="15" t="s">
        <v>136</v>
      </c>
      <c r="D60" s="15" t="s">
        <v>179</v>
      </c>
      <c r="E60" s="14" t="s">
        <v>180</v>
      </c>
      <c r="F60" s="17" t="s">
        <v>52</v>
      </c>
      <c r="G60" s="17" t="s">
        <v>162</v>
      </c>
      <c r="H60" s="12"/>
      <c r="I60" s="12"/>
      <c r="J60" s="12"/>
    </row>
    <row r="61" spans="1:10" x14ac:dyDescent="0.25">
      <c r="A61" s="14">
        <v>33</v>
      </c>
      <c r="B61" s="15" t="s">
        <v>181</v>
      </c>
      <c r="C61" s="15" t="s">
        <v>56</v>
      </c>
      <c r="D61" s="15" t="s">
        <v>182</v>
      </c>
      <c r="E61" s="14" t="s">
        <v>183</v>
      </c>
      <c r="F61" s="17" t="s">
        <v>57</v>
      </c>
      <c r="G61" s="17" t="s">
        <v>57</v>
      </c>
      <c r="H61" s="12"/>
      <c r="I61" s="12"/>
      <c r="J61" s="12"/>
    </row>
    <row r="62" spans="1:10" s="34" customFormat="1" ht="25.5" x14ac:dyDescent="0.25">
      <c r="A62" s="92">
        <v>34</v>
      </c>
      <c r="B62" s="93" t="s">
        <v>184</v>
      </c>
      <c r="C62" s="32" t="s">
        <v>165</v>
      </c>
      <c r="D62" s="32" t="s">
        <v>185</v>
      </c>
      <c r="E62" s="31" t="s">
        <v>166</v>
      </c>
      <c r="F62" s="35" t="s">
        <v>57</v>
      </c>
      <c r="G62" s="35" t="s">
        <v>167</v>
      </c>
      <c r="H62" s="33"/>
      <c r="I62" s="33"/>
      <c r="J62" s="33"/>
    </row>
    <row r="63" spans="1:10" s="34" customFormat="1" ht="51" x14ac:dyDescent="0.25">
      <c r="A63" s="92"/>
      <c r="B63" s="93"/>
      <c r="C63" s="32" t="s">
        <v>185</v>
      </c>
      <c r="D63" s="32" t="s">
        <v>186</v>
      </c>
      <c r="E63" s="31" t="s">
        <v>187</v>
      </c>
      <c r="F63" s="35" t="s">
        <v>57</v>
      </c>
      <c r="G63" s="35" t="s">
        <v>167</v>
      </c>
      <c r="H63" s="33"/>
      <c r="I63" s="33"/>
      <c r="J63" s="33"/>
    </row>
    <row r="64" spans="1:10" x14ac:dyDescent="0.25">
      <c r="A64" s="90">
        <v>35</v>
      </c>
      <c r="B64" s="91" t="s">
        <v>188</v>
      </c>
      <c r="C64" s="15" t="s">
        <v>56</v>
      </c>
      <c r="D64" s="15" t="s">
        <v>189</v>
      </c>
      <c r="E64" s="14" t="s">
        <v>190</v>
      </c>
      <c r="F64" s="17" t="s">
        <v>52</v>
      </c>
      <c r="G64" s="17" t="s">
        <v>52</v>
      </c>
      <c r="H64" s="12"/>
      <c r="I64" s="12"/>
      <c r="J64" s="12"/>
    </row>
    <row r="65" spans="1:10" ht="25.5" x14ac:dyDescent="0.25">
      <c r="A65" s="90"/>
      <c r="B65" s="91"/>
      <c r="C65" s="15" t="s">
        <v>189</v>
      </c>
      <c r="D65" s="15" t="s">
        <v>191</v>
      </c>
      <c r="E65" s="14" t="s">
        <v>192</v>
      </c>
      <c r="F65" s="17" t="s">
        <v>52</v>
      </c>
      <c r="G65" s="17" t="s">
        <v>52</v>
      </c>
      <c r="H65" s="12"/>
      <c r="I65" s="12"/>
      <c r="J65" s="12"/>
    </row>
    <row r="66" spans="1:10" ht="25.5" x14ac:dyDescent="0.25">
      <c r="A66" s="90"/>
      <c r="B66" s="91"/>
      <c r="C66" s="15" t="s">
        <v>191</v>
      </c>
      <c r="D66" s="15" t="s">
        <v>193</v>
      </c>
      <c r="E66" s="14" t="s">
        <v>145</v>
      </c>
      <c r="F66" s="17" t="s">
        <v>52</v>
      </c>
      <c r="G66" s="17" t="s">
        <v>52</v>
      </c>
      <c r="H66" s="12"/>
      <c r="I66" s="12"/>
      <c r="J66" s="12"/>
    </row>
    <row r="67" spans="1:10" x14ac:dyDescent="0.25">
      <c r="A67" s="14">
        <v>36</v>
      </c>
      <c r="B67" s="15" t="s">
        <v>194</v>
      </c>
      <c r="C67" s="15" t="s">
        <v>141</v>
      </c>
      <c r="D67" s="15" t="s">
        <v>142</v>
      </c>
      <c r="E67" s="14" t="s">
        <v>154</v>
      </c>
      <c r="F67" s="17" t="s">
        <v>52</v>
      </c>
      <c r="G67" s="17" t="s">
        <v>53</v>
      </c>
      <c r="H67" s="12"/>
      <c r="I67" s="12"/>
      <c r="J67" s="12"/>
    </row>
    <row r="68" spans="1:10" x14ac:dyDescent="0.25">
      <c r="A68" s="14">
        <v>37</v>
      </c>
      <c r="B68" s="15" t="s">
        <v>195</v>
      </c>
      <c r="C68" s="15" t="s">
        <v>103</v>
      </c>
      <c r="D68" s="15" t="s">
        <v>196</v>
      </c>
      <c r="E68" s="14" t="s">
        <v>139</v>
      </c>
      <c r="F68" s="17" t="s">
        <v>52</v>
      </c>
      <c r="G68" s="17" t="s">
        <v>53</v>
      </c>
      <c r="H68" s="12"/>
      <c r="I68" s="12"/>
      <c r="J68" s="12"/>
    </row>
    <row r="69" spans="1:10" ht="36.75" customHeight="1" x14ac:dyDescent="0.25">
      <c r="A69" s="14">
        <v>38</v>
      </c>
      <c r="B69" s="15" t="s">
        <v>197</v>
      </c>
      <c r="C69" s="18" t="s">
        <v>198</v>
      </c>
      <c r="D69" s="15" t="s">
        <v>108</v>
      </c>
      <c r="E69" s="14" t="s">
        <v>76</v>
      </c>
      <c r="F69" s="17" t="s">
        <v>52</v>
      </c>
      <c r="G69" s="17" t="s">
        <v>77</v>
      </c>
      <c r="H69" s="18" t="s">
        <v>199</v>
      </c>
      <c r="I69" s="12"/>
      <c r="J69" s="12" t="s">
        <v>200</v>
      </c>
    </row>
    <row r="70" spans="1:10" ht="25.5" x14ac:dyDescent="0.25">
      <c r="A70" s="14">
        <v>39</v>
      </c>
      <c r="B70" s="15" t="s">
        <v>201</v>
      </c>
      <c r="C70" s="15" t="s">
        <v>47</v>
      </c>
      <c r="D70" s="15" t="s">
        <v>202</v>
      </c>
      <c r="E70" s="14" t="s">
        <v>115</v>
      </c>
      <c r="F70" s="17" t="s">
        <v>50</v>
      </c>
      <c r="G70" s="17" t="s">
        <v>50</v>
      </c>
      <c r="H70" s="12"/>
      <c r="I70" s="12"/>
      <c r="J70" s="12"/>
    </row>
    <row r="71" spans="1:10" ht="39.6" customHeight="1" x14ac:dyDescent="0.25">
      <c r="A71" s="14">
        <v>40</v>
      </c>
      <c r="B71" s="15" t="s">
        <v>203</v>
      </c>
      <c r="C71" s="15" t="s">
        <v>204</v>
      </c>
      <c r="D71" s="15" t="s">
        <v>195</v>
      </c>
      <c r="E71" s="14" t="s">
        <v>97</v>
      </c>
      <c r="F71" s="17" t="s">
        <v>52</v>
      </c>
      <c r="G71" s="17" t="s">
        <v>53</v>
      </c>
      <c r="H71" s="12"/>
      <c r="I71" s="12"/>
      <c r="J71" s="12"/>
    </row>
    <row r="72" spans="1:10" ht="39.6" customHeight="1" x14ac:dyDescent="0.25">
      <c r="A72" s="90">
        <v>41</v>
      </c>
      <c r="B72" s="91" t="s">
        <v>205</v>
      </c>
      <c r="C72" s="15" t="s">
        <v>136</v>
      </c>
      <c r="D72" s="15" t="s">
        <v>206</v>
      </c>
      <c r="E72" s="14" t="s">
        <v>76</v>
      </c>
      <c r="F72" s="17" t="s">
        <v>52</v>
      </c>
      <c r="G72" s="17" t="s">
        <v>162</v>
      </c>
      <c r="H72" s="12"/>
      <c r="I72" s="12"/>
      <c r="J72" s="12"/>
    </row>
    <row r="73" spans="1:10" ht="27.6" customHeight="1" x14ac:dyDescent="0.25">
      <c r="A73" s="90"/>
      <c r="B73" s="91"/>
      <c r="C73" s="15" t="s">
        <v>206</v>
      </c>
      <c r="D73" s="15" t="s">
        <v>207</v>
      </c>
      <c r="E73" s="14" t="s">
        <v>86</v>
      </c>
      <c r="F73" s="17" t="s">
        <v>52</v>
      </c>
      <c r="G73" s="17" t="s">
        <v>162</v>
      </c>
      <c r="H73" s="12"/>
      <c r="I73" s="12"/>
      <c r="J73" s="12"/>
    </row>
    <row r="74" spans="1:10" ht="27.6" customHeight="1" x14ac:dyDescent="0.25">
      <c r="A74" s="14">
        <v>42</v>
      </c>
      <c r="B74" s="15" t="s">
        <v>208</v>
      </c>
      <c r="C74" s="15" t="s">
        <v>136</v>
      </c>
      <c r="D74" s="15" t="s">
        <v>209</v>
      </c>
      <c r="E74" s="14" t="s">
        <v>86</v>
      </c>
      <c r="F74" s="17" t="s">
        <v>52</v>
      </c>
      <c r="G74" s="17" t="s">
        <v>162</v>
      </c>
      <c r="H74" s="12"/>
      <c r="I74" s="12"/>
      <c r="J74" s="12"/>
    </row>
    <row r="75" spans="1:10" ht="15" customHeight="1" x14ac:dyDescent="0.25">
      <c r="A75" s="90">
        <v>43</v>
      </c>
      <c r="B75" s="91" t="s">
        <v>210</v>
      </c>
      <c r="C75" s="15" t="s">
        <v>70</v>
      </c>
      <c r="D75" s="15" t="s">
        <v>71</v>
      </c>
      <c r="E75" s="14" t="s">
        <v>76</v>
      </c>
      <c r="F75" s="17" t="s">
        <v>67</v>
      </c>
      <c r="G75" s="17" t="s">
        <v>68</v>
      </c>
      <c r="H75" s="12"/>
      <c r="I75" s="12"/>
      <c r="J75" s="12"/>
    </row>
    <row r="76" spans="1:10" ht="27.6" customHeight="1" x14ac:dyDescent="0.25">
      <c r="A76" s="90"/>
      <c r="B76" s="91"/>
      <c r="C76" s="15" t="s">
        <v>71</v>
      </c>
      <c r="D76" s="15" t="s">
        <v>211</v>
      </c>
      <c r="E76" s="14" t="s">
        <v>115</v>
      </c>
      <c r="F76" s="17" t="s">
        <v>67</v>
      </c>
      <c r="G76" s="17" t="s">
        <v>68</v>
      </c>
      <c r="H76" s="12"/>
      <c r="I76" s="12"/>
      <c r="J76" s="12"/>
    </row>
    <row r="77" spans="1:10" ht="15" customHeight="1" x14ac:dyDescent="0.25">
      <c r="A77" s="14">
        <v>44</v>
      </c>
      <c r="B77" s="15" t="s">
        <v>212</v>
      </c>
      <c r="C77" s="15" t="s">
        <v>153</v>
      </c>
      <c r="D77" s="15" t="s">
        <v>142</v>
      </c>
      <c r="E77" s="14" t="s">
        <v>149</v>
      </c>
      <c r="F77" s="17" t="s">
        <v>52</v>
      </c>
      <c r="G77" s="17" t="s">
        <v>53</v>
      </c>
      <c r="H77" s="12"/>
      <c r="I77" s="12"/>
      <c r="J77" s="12"/>
    </row>
    <row r="78" spans="1:10" x14ac:dyDescent="0.25">
      <c r="A78" s="90">
        <v>45</v>
      </c>
      <c r="B78" s="91" t="s">
        <v>213</v>
      </c>
      <c r="C78" s="15" t="s">
        <v>122</v>
      </c>
      <c r="D78" s="15" t="s">
        <v>214</v>
      </c>
      <c r="E78" s="14" t="s">
        <v>215</v>
      </c>
      <c r="F78" s="17" t="s">
        <v>52</v>
      </c>
      <c r="G78" s="17" t="s">
        <v>52</v>
      </c>
      <c r="H78" s="12"/>
      <c r="I78" s="12"/>
      <c r="J78" s="12"/>
    </row>
    <row r="79" spans="1:10" x14ac:dyDescent="0.25">
      <c r="A79" s="90"/>
      <c r="B79" s="91"/>
      <c r="C79" s="15" t="s">
        <v>214</v>
      </c>
      <c r="D79" s="15" t="s">
        <v>189</v>
      </c>
      <c r="E79" s="14" t="s">
        <v>216</v>
      </c>
      <c r="F79" s="17" t="s">
        <v>52</v>
      </c>
      <c r="G79" s="17" t="s">
        <v>52</v>
      </c>
      <c r="H79" s="12"/>
      <c r="I79" s="12"/>
      <c r="J79" s="12"/>
    </row>
    <row r="80" spans="1:10" ht="25.5" x14ac:dyDescent="0.25">
      <c r="A80" s="90"/>
      <c r="B80" s="91"/>
      <c r="C80" s="15" t="s">
        <v>189</v>
      </c>
      <c r="D80" s="15" t="s">
        <v>191</v>
      </c>
      <c r="E80" s="14" t="s">
        <v>217</v>
      </c>
      <c r="F80" s="17" t="s">
        <v>52</v>
      </c>
      <c r="G80" s="17" t="s">
        <v>52</v>
      </c>
      <c r="H80" s="12"/>
      <c r="I80" s="12"/>
      <c r="J80" s="12"/>
    </row>
    <row r="81" spans="1:10" ht="25.5" x14ac:dyDescent="0.25">
      <c r="A81" s="90"/>
      <c r="B81" s="91"/>
      <c r="C81" s="15" t="s">
        <v>191</v>
      </c>
      <c r="D81" s="15" t="s">
        <v>218</v>
      </c>
      <c r="E81" s="14" t="s">
        <v>219</v>
      </c>
      <c r="F81" s="17" t="s">
        <v>52</v>
      </c>
      <c r="G81" s="17" t="s">
        <v>52</v>
      </c>
      <c r="H81" s="12"/>
      <c r="I81" s="12"/>
      <c r="J81" s="12"/>
    </row>
    <row r="82" spans="1:10" ht="25.5" x14ac:dyDescent="0.25">
      <c r="A82" s="14">
        <v>46</v>
      </c>
      <c r="B82" s="15" t="s">
        <v>220</v>
      </c>
      <c r="C82" s="15" t="s">
        <v>70</v>
      </c>
      <c r="D82" s="15" t="s">
        <v>221</v>
      </c>
      <c r="E82" s="14" t="s">
        <v>222</v>
      </c>
      <c r="F82" s="17" t="s">
        <v>67</v>
      </c>
      <c r="G82" s="17" t="s">
        <v>68</v>
      </c>
      <c r="H82" s="12"/>
      <c r="I82" s="12"/>
      <c r="J82" s="12"/>
    </row>
    <row r="83" spans="1:10" ht="38.25" x14ac:dyDescent="0.25">
      <c r="A83" s="90">
        <v>47</v>
      </c>
      <c r="B83" s="91" t="s">
        <v>223</v>
      </c>
      <c r="C83" s="15" t="s">
        <v>224</v>
      </c>
      <c r="D83" s="15" t="s">
        <v>225</v>
      </c>
      <c r="E83" s="14" t="s">
        <v>115</v>
      </c>
      <c r="F83" s="17" t="s">
        <v>52</v>
      </c>
      <c r="G83" s="17" t="s">
        <v>226</v>
      </c>
      <c r="H83" s="12"/>
      <c r="I83" s="12"/>
      <c r="J83" s="12"/>
    </row>
    <row r="84" spans="1:10" ht="38.25" x14ac:dyDescent="0.25">
      <c r="A84" s="90"/>
      <c r="B84" s="91"/>
      <c r="C84" s="15" t="s">
        <v>227</v>
      </c>
      <c r="D84" s="15" t="s">
        <v>228</v>
      </c>
      <c r="E84" s="14" t="s">
        <v>86</v>
      </c>
      <c r="F84" s="17" t="s">
        <v>52</v>
      </c>
      <c r="G84" s="17" t="s">
        <v>226</v>
      </c>
      <c r="H84" s="12"/>
      <c r="I84" s="12"/>
      <c r="J84" s="12"/>
    </row>
    <row r="85" spans="1:10" ht="25.5" x14ac:dyDescent="0.25">
      <c r="A85" s="14">
        <v>48</v>
      </c>
      <c r="B85" s="15" t="s">
        <v>229</v>
      </c>
      <c r="C85" s="15" t="s">
        <v>48</v>
      </c>
      <c r="D85" s="15" t="s">
        <v>230</v>
      </c>
      <c r="E85" s="14" t="s">
        <v>76</v>
      </c>
      <c r="F85" s="17" t="s">
        <v>52</v>
      </c>
      <c r="G85" s="17" t="s">
        <v>53</v>
      </c>
      <c r="H85" s="12"/>
      <c r="I85" s="12"/>
      <c r="J85" s="12"/>
    </row>
    <row r="86" spans="1:10" x14ac:dyDescent="0.25">
      <c r="A86" s="14">
        <v>49</v>
      </c>
      <c r="B86" s="15" t="s">
        <v>231</v>
      </c>
      <c r="C86" s="15" t="s">
        <v>93</v>
      </c>
      <c r="D86" s="15" t="s">
        <v>232</v>
      </c>
      <c r="E86" s="14" t="s">
        <v>113</v>
      </c>
      <c r="F86" s="17" t="s">
        <v>81</v>
      </c>
      <c r="G86" s="17" t="s">
        <v>81</v>
      </c>
      <c r="H86" s="12"/>
      <c r="I86" s="12"/>
      <c r="J86" s="12"/>
    </row>
    <row r="87" spans="1:10" x14ac:dyDescent="0.25">
      <c r="A87" s="90">
        <v>50</v>
      </c>
      <c r="B87" s="91" t="s">
        <v>133</v>
      </c>
      <c r="C87" s="15" t="s">
        <v>88</v>
      </c>
      <c r="D87" s="15" t="s">
        <v>122</v>
      </c>
      <c r="E87" s="14" t="s">
        <v>233</v>
      </c>
      <c r="F87" s="17" t="s">
        <v>52</v>
      </c>
      <c r="G87" s="17" t="s">
        <v>52</v>
      </c>
      <c r="H87" s="12"/>
      <c r="I87" s="12"/>
      <c r="J87" s="12"/>
    </row>
    <row r="88" spans="1:10" x14ac:dyDescent="0.25">
      <c r="A88" s="90"/>
      <c r="B88" s="91"/>
      <c r="C88" s="15" t="s">
        <v>122</v>
      </c>
      <c r="D88" s="15" t="s">
        <v>234</v>
      </c>
      <c r="E88" s="14" t="s">
        <v>235</v>
      </c>
      <c r="F88" s="17" t="s">
        <v>52</v>
      </c>
      <c r="G88" s="17" t="s">
        <v>52</v>
      </c>
      <c r="H88" s="12"/>
      <c r="I88" s="12"/>
      <c r="J88" s="12"/>
    </row>
    <row r="89" spans="1:10" x14ac:dyDescent="0.25">
      <c r="A89" s="90"/>
      <c r="B89" s="91"/>
      <c r="C89" s="15" t="s">
        <v>234</v>
      </c>
      <c r="D89" s="15" t="s">
        <v>70</v>
      </c>
      <c r="E89" s="14" t="s">
        <v>219</v>
      </c>
      <c r="F89" s="17" t="s">
        <v>52</v>
      </c>
      <c r="G89" s="17" t="s">
        <v>52</v>
      </c>
      <c r="H89" s="12"/>
      <c r="I89" s="12"/>
      <c r="J89" s="12"/>
    </row>
    <row r="90" spans="1:10" ht="25.5" x14ac:dyDescent="0.25">
      <c r="A90" s="14">
        <v>51</v>
      </c>
      <c r="B90" s="15" t="s">
        <v>236</v>
      </c>
      <c r="C90" s="15" t="s">
        <v>237</v>
      </c>
      <c r="D90" s="15" t="s">
        <v>238</v>
      </c>
      <c r="E90" s="14" t="s">
        <v>115</v>
      </c>
      <c r="F90" s="17" t="s">
        <v>81</v>
      </c>
      <c r="G90" s="17" t="s">
        <v>81</v>
      </c>
      <c r="H90" s="12"/>
      <c r="I90" s="12"/>
      <c r="J90" s="12"/>
    </row>
    <row r="91" spans="1:10" x14ac:dyDescent="0.25">
      <c r="A91" s="14">
        <v>52</v>
      </c>
      <c r="B91" s="15" t="s">
        <v>239</v>
      </c>
      <c r="C91" s="15" t="s">
        <v>47</v>
      </c>
      <c r="D91" s="15" t="s">
        <v>240</v>
      </c>
      <c r="E91" s="14" t="s">
        <v>149</v>
      </c>
      <c r="F91" s="17" t="s">
        <v>50</v>
      </c>
      <c r="G91" s="17" t="s">
        <v>50</v>
      </c>
      <c r="H91" s="12"/>
      <c r="I91" s="12"/>
      <c r="J91" s="12"/>
    </row>
    <row r="92" spans="1:10" ht="38.25" x14ac:dyDescent="0.25">
      <c r="A92" s="14">
        <v>53</v>
      </c>
      <c r="B92" s="15" t="s">
        <v>241</v>
      </c>
      <c r="C92" s="15" t="s">
        <v>242</v>
      </c>
      <c r="D92" s="15" t="s">
        <v>243</v>
      </c>
      <c r="E92" s="14" t="s">
        <v>115</v>
      </c>
      <c r="F92" s="17" t="s">
        <v>52</v>
      </c>
      <c r="G92" s="17" t="s">
        <v>52</v>
      </c>
      <c r="H92" s="12"/>
      <c r="I92" s="12"/>
      <c r="J92" s="12"/>
    </row>
    <row r="93" spans="1:10" ht="25.5" x14ac:dyDescent="0.25">
      <c r="A93" s="14">
        <v>54</v>
      </c>
      <c r="B93" s="15" t="s">
        <v>244</v>
      </c>
      <c r="C93" s="15" t="s">
        <v>48</v>
      </c>
      <c r="D93" s="15" t="s">
        <v>230</v>
      </c>
      <c r="E93" s="14" t="s">
        <v>76</v>
      </c>
      <c r="F93" s="17" t="s">
        <v>52</v>
      </c>
      <c r="G93" s="17" t="s">
        <v>52</v>
      </c>
      <c r="H93" s="12"/>
      <c r="I93" s="12"/>
      <c r="J93" s="12"/>
    </row>
    <row r="94" spans="1:10" x14ac:dyDescent="0.25">
      <c r="A94" s="14">
        <v>55</v>
      </c>
      <c r="B94" s="15" t="s">
        <v>245</v>
      </c>
      <c r="C94" s="15" t="s">
        <v>246</v>
      </c>
      <c r="D94" s="15" t="s">
        <v>247</v>
      </c>
      <c r="E94" s="14" t="s">
        <v>76</v>
      </c>
      <c r="F94" s="17" t="s">
        <v>52</v>
      </c>
      <c r="G94" s="17" t="s">
        <v>52</v>
      </c>
      <c r="H94" s="12"/>
      <c r="I94" s="12"/>
      <c r="J94" s="12"/>
    </row>
    <row r="95" spans="1:10" x14ac:dyDescent="0.25">
      <c r="A95" s="90">
        <v>56</v>
      </c>
      <c r="B95" s="91" t="s">
        <v>150</v>
      </c>
      <c r="C95" s="15" t="s">
        <v>47</v>
      </c>
      <c r="D95" s="15" t="s">
        <v>48</v>
      </c>
      <c r="E95" s="14" t="s">
        <v>248</v>
      </c>
      <c r="F95" s="17" t="s">
        <v>50</v>
      </c>
      <c r="G95" s="17" t="s">
        <v>50</v>
      </c>
      <c r="H95" s="12"/>
      <c r="I95" s="12"/>
      <c r="J95" s="12"/>
    </row>
    <row r="96" spans="1:10" x14ac:dyDescent="0.25">
      <c r="A96" s="90"/>
      <c r="B96" s="91"/>
      <c r="C96" s="15" t="s">
        <v>48</v>
      </c>
      <c r="D96" s="15" t="s">
        <v>246</v>
      </c>
      <c r="E96" s="14" t="s">
        <v>49</v>
      </c>
      <c r="F96" s="17" t="s">
        <v>52</v>
      </c>
      <c r="G96" s="12"/>
      <c r="H96" s="12"/>
      <c r="I96" s="12"/>
      <c r="J96" s="12"/>
    </row>
    <row r="97" spans="1:10" x14ac:dyDescent="0.25">
      <c r="A97" s="90"/>
      <c r="B97" s="91"/>
      <c r="C97" s="15" t="s">
        <v>246</v>
      </c>
      <c r="D97" s="15" t="s">
        <v>46</v>
      </c>
      <c r="E97" s="14" t="s">
        <v>76</v>
      </c>
      <c r="F97" s="17" t="s">
        <v>52</v>
      </c>
      <c r="G97" s="12"/>
      <c r="H97" s="12"/>
      <c r="I97" s="12"/>
      <c r="J97" s="12"/>
    </row>
    <row r="98" spans="1:10" ht="25.5" x14ac:dyDescent="0.25">
      <c r="A98" s="14">
        <v>57</v>
      </c>
      <c r="B98" s="15" t="s">
        <v>249</v>
      </c>
      <c r="C98" s="15" t="s">
        <v>207</v>
      </c>
      <c r="D98" s="15" t="s">
        <v>250</v>
      </c>
      <c r="E98" s="14" t="s">
        <v>115</v>
      </c>
      <c r="F98" s="17" t="s">
        <v>52</v>
      </c>
      <c r="G98" s="12"/>
      <c r="H98" s="12"/>
      <c r="I98" s="12"/>
      <c r="J98" s="12"/>
    </row>
    <row r="99" spans="1:10" x14ac:dyDescent="0.25">
      <c r="A99" s="14">
        <v>58</v>
      </c>
      <c r="B99" s="15" t="s">
        <v>207</v>
      </c>
      <c r="C99" s="15" t="s">
        <v>70</v>
      </c>
      <c r="D99" s="15" t="s">
        <v>179</v>
      </c>
      <c r="E99" s="14" t="s">
        <v>49</v>
      </c>
      <c r="F99" s="17" t="s">
        <v>52</v>
      </c>
      <c r="G99" s="12"/>
      <c r="H99" s="12"/>
      <c r="I99" s="12"/>
      <c r="J99" s="12"/>
    </row>
    <row r="100" spans="1:10" x14ac:dyDescent="0.25">
      <c r="A100" s="90">
        <v>59</v>
      </c>
      <c r="B100" s="91" t="s">
        <v>251</v>
      </c>
      <c r="C100" s="15" t="s">
        <v>252</v>
      </c>
      <c r="D100" s="15" t="s">
        <v>253</v>
      </c>
      <c r="E100" s="14" t="s">
        <v>97</v>
      </c>
      <c r="F100" s="17" t="s">
        <v>52</v>
      </c>
      <c r="G100" s="12"/>
      <c r="H100" s="12"/>
      <c r="I100" s="12"/>
      <c r="J100" s="12"/>
    </row>
    <row r="101" spans="1:10" x14ac:dyDescent="0.25">
      <c r="A101" s="90"/>
      <c r="B101" s="91"/>
      <c r="C101" s="15" t="s">
        <v>253</v>
      </c>
      <c r="D101" s="15" t="s">
        <v>103</v>
      </c>
      <c r="E101" s="14" t="s">
        <v>149</v>
      </c>
      <c r="F101" s="17" t="s">
        <v>52</v>
      </c>
      <c r="G101" s="12"/>
      <c r="H101" s="12"/>
      <c r="I101" s="12"/>
      <c r="J101" s="12"/>
    </row>
    <row r="102" spans="1:10" x14ac:dyDescent="0.25">
      <c r="A102" s="90">
        <v>60</v>
      </c>
      <c r="B102" s="90" t="s">
        <v>48</v>
      </c>
      <c r="C102" s="15" t="s">
        <v>150</v>
      </c>
      <c r="D102" s="15" t="s">
        <v>46</v>
      </c>
      <c r="E102" s="14" t="s">
        <v>254</v>
      </c>
      <c r="F102" s="17" t="s">
        <v>50</v>
      </c>
      <c r="G102" s="12"/>
      <c r="H102" s="12"/>
      <c r="I102" s="12"/>
      <c r="J102" s="12"/>
    </row>
    <row r="103" spans="1:10" ht="51" x14ac:dyDescent="0.25">
      <c r="A103" s="90"/>
      <c r="B103" s="90"/>
      <c r="C103" s="15" t="s">
        <v>46</v>
      </c>
      <c r="D103" s="15" t="s">
        <v>255</v>
      </c>
      <c r="E103" s="14" t="s">
        <v>139</v>
      </c>
      <c r="F103" s="17" t="s">
        <v>50</v>
      </c>
      <c r="G103" s="12"/>
      <c r="I103" s="12"/>
      <c r="J103" s="12" t="s">
        <v>109</v>
      </c>
    </row>
    <row r="104" spans="1:10" x14ac:dyDescent="0.25">
      <c r="A104" s="90">
        <v>60</v>
      </c>
      <c r="B104" s="90" t="s">
        <v>48</v>
      </c>
      <c r="C104" s="15" t="s">
        <v>256</v>
      </c>
      <c r="D104" s="15" t="s">
        <v>150</v>
      </c>
      <c r="E104" s="14" t="s">
        <v>257</v>
      </c>
      <c r="F104" s="17" t="s">
        <v>52</v>
      </c>
      <c r="G104" s="12"/>
      <c r="H104" s="12"/>
      <c r="I104" s="12"/>
      <c r="J104" s="12"/>
    </row>
    <row r="105" spans="1:10" x14ac:dyDescent="0.25">
      <c r="A105" s="90"/>
      <c r="B105" s="90"/>
      <c r="C105" s="15" t="s">
        <v>150</v>
      </c>
      <c r="D105" s="15" t="s">
        <v>46</v>
      </c>
      <c r="E105" s="14" t="s">
        <v>254</v>
      </c>
      <c r="F105" s="17" t="s">
        <v>52</v>
      </c>
      <c r="G105" s="12"/>
      <c r="H105" s="12"/>
      <c r="I105" s="12"/>
      <c r="J105" s="12"/>
    </row>
    <row r="106" spans="1:10" ht="38.25" x14ac:dyDescent="0.25">
      <c r="A106" s="90"/>
      <c r="B106" s="90"/>
      <c r="C106" s="15" t="s">
        <v>46</v>
      </c>
      <c r="D106" s="15" t="s">
        <v>258</v>
      </c>
      <c r="E106" s="14" t="s">
        <v>139</v>
      </c>
      <c r="F106" s="17" t="s">
        <v>52</v>
      </c>
      <c r="G106" s="12"/>
      <c r="H106" s="12"/>
      <c r="I106" s="12"/>
      <c r="J106" s="12"/>
    </row>
    <row r="107" spans="1:10" ht="38.25" x14ac:dyDescent="0.25">
      <c r="A107" s="90"/>
      <c r="B107" s="90"/>
      <c r="C107" s="15" t="s">
        <v>258</v>
      </c>
      <c r="D107" s="15" t="s">
        <v>259</v>
      </c>
      <c r="E107" s="14" t="s">
        <v>76</v>
      </c>
      <c r="F107" s="17" t="s">
        <v>52</v>
      </c>
      <c r="G107" s="12"/>
      <c r="H107" s="12"/>
      <c r="I107" s="12"/>
      <c r="J107" s="12"/>
    </row>
    <row r="108" spans="1:10" ht="27.6" customHeight="1" x14ac:dyDescent="0.25">
      <c r="A108" s="90">
        <v>61</v>
      </c>
      <c r="B108" s="91" t="s">
        <v>260</v>
      </c>
      <c r="C108" s="15" t="s">
        <v>261</v>
      </c>
      <c r="D108" s="15" t="s">
        <v>56</v>
      </c>
      <c r="E108" s="14" t="s">
        <v>216</v>
      </c>
      <c r="F108" s="17" t="s">
        <v>52</v>
      </c>
      <c r="G108" s="12"/>
      <c r="H108" s="12"/>
      <c r="I108" s="12"/>
      <c r="J108" s="12"/>
    </row>
    <row r="109" spans="1:10" ht="27.6" customHeight="1" x14ac:dyDescent="0.25">
      <c r="A109" s="90"/>
      <c r="B109" s="91"/>
      <c r="C109" s="15" t="s">
        <v>56</v>
      </c>
      <c r="D109" s="15" t="s">
        <v>189</v>
      </c>
      <c r="E109" s="14" t="s">
        <v>262</v>
      </c>
      <c r="F109" s="17" t="s">
        <v>52</v>
      </c>
      <c r="G109" s="12"/>
      <c r="H109" s="12"/>
      <c r="I109" s="12"/>
      <c r="J109" s="12"/>
    </row>
    <row r="110" spans="1:10" x14ac:dyDescent="0.25">
      <c r="A110" s="90"/>
      <c r="B110" s="91"/>
      <c r="C110" s="15" t="s">
        <v>189</v>
      </c>
      <c r="D110" s="15" t="s">
        <v>263</v>
      </c>
      <c r="E110" s="14" t="s">
        <v>217</v>
      </c>
      <c r="F110" s="17" t="s">
        <v>52</v>
      </c>
      <c r="G110" s="12"/>
      <c r="H110" s="12"/>
      <c r="I110" s="12"/>
      <c r="J110" s="12"/>
    </row>
    <row r="111" spans="1:10" ht="27.6" customHeight="1" x14ac:dyDescent="0.25">
      <c r="A111" s="14">
        <v>62</v>
      </c>
      <c r="B111" s="15" t="s">
        <v>264</v>
      </c>
      <c r="C111" s="15" t="s">
        <v>121</v>
      </c>
      <c r="D111" s="15" t="s">
        <v>251</v>
      </c>
      <c r="E111" s="14" t="s">
        <v>219</v>
      </c>
      <c r="F111" s="17" t="s">
        <v>52</v>
      </c>
      <c r="G111" s="12"/>
      <c r="H111" s="12"/>
      <c r="I111" s="12"/>
      <c r="J111" s="12"/>
    </row>
    <row r="112" spans="1:10" x14ac:dyDescent="0.25">
      <c r="A112" s="14">
        <v>63</v>
      </c>
      <c r="B112" s="15" t="s">
        <v>252</v>
      </c>
      <c r="C112" s="15" t="s">
        <v>121</v>
      </c>
      <c r="D112" s="15" t="s">
        <v>251</v>
      </c>
      <c r="E112" s="14" t="s">
        <v>219</v>
      </c>
      <c r="F112" s="17" t="s">
        <v>52</v>
      </c>
      <c r="G112" s="12"/>
      <c r="H112" s="12"/>
      <c r="I112" s="12"/>
      <c r="J112" s="12"/>
    </row>
    <row r="113" spans="1:10" x14ac:dyDescent="0.25">
      <c r="A113" s="14">
        <v>64</v>
      </c>
      <c r="B113" s="15" t="s">
        <v>265</v>
      </c>
      <c r="C113" s="15" t="s">
        <v>56</v>
      </c>
      <c r="D113" s="15" t="s">
        <v>266</v>
      </c>
      <c r="E113" s="14" t="s">
        <v>113</v>
      </c>
      <c r="F113" s="17" t="s">
        <v>57</v>
      </c>
      <c r="G113" s="12"/>
      <c r="H113" s="12"/>
      <c r="I113" s="12"/>
      <c r="J113" s="12"/>
    </row>
    <row r="114" spans="1:10" x14ac:dyDescent="0.25">
      <c r="A114" s="14">
        <v>65</v>
      </c>
      <c r="B114" s="15" t="s">
        <v>267</v>
      </c>
      <c r="C114" s="15" t="s">
        <v>147</v>
      </c>
      <c r="D114" s="15" t="s">
        <v>239</v>
      </c>
      <c r="E114" s="14" t="s">
        <v>149</v>
      </c>
      <c r="F114" s="17" t="s">
        <v>50</v>
      </c>
      <c r="G114" s="12"/>
      <c r="H114" s="12"/>
      <c r="I114" s="12"/>
      <c r="J114" s="12"/>
    </row>
    <row r="115" spans="1:10" ht="25.5" x14ac:dyDescent="0.25">
      <c r="A115" s="14">
        <v>66</v>
      </c>
      <c r="B115" s="15" t="s">
        <v>268</v>
      </c>
      <c r="C115" s="15" t="s">
        <v>189</v>
      </c>
      <c r="D115" s="15" t="s">
        <v>269</v>
      </c>
      <c r="E115" s="14" t="s">
        <v>76</v>
      </c>
      <c r="F115" s="17" t="s">
        <v>52</v>
      </c>
      <c r="G115" s="12"/>
      <c r="H115" s="12"/>
      <c r="I115" s="12"/>
      <c r="J115" s="12"/>
    </row>
    <row r="116" spans="1:10" x14ac:dyDescent="0.25">
      <c r="A116" s="90">
        <v>67</v>
      </c>
      <c r="B116" s="91" t="s">
        <v>214</v>
      </c>
      <c r="C116" s="15" t="s">
        <v>121</v>
      </c>
      <c r="D116" s="15" t="s">
        <v>204</v>
      </c>
      <c r="E116" s="14" t="s">
        <v>270</v>
      </c>
      <c r="F116" s="17" t="s">
        <v>52</v>
      </c>
      <c r="G116" s="12"/>
      <c r="H116" s="12"/>
      <c r="I116" s="12"/>
      <c r="J116" s="12"/>
    </row>
    <row r="117" spans="1:10" x14ac:dyDescent="0.25">
      <c r="A117" s="90"/>
      <c r="B117" s="91"/>
      <c r="C117" s="15" t="s">
        <v>204</v>
      </c>
      <c r="D117" s="15" t="s">
        <v>271</v>
      </c>
      <c r="E117" s="14" t="s">
        <v>272</v>
      </c>
      <c r="F117" s="17" t="s">
        <v>52</v>
      </c>
      <c r="G117" s="12"/>
      <c r="H117" s="12"/>
      <c r="I117" s="12"/>
      <c r="J117" s="12"/>
    </row>
    <row r="118" spans="1:10" x14ac:dyDescent="0.25">
      <c r="A118" s="90"/>
      <c r="B118" s="91"/>
      <c r="C118" s="15" t="s">
        <v>271</v>
      </c>
      <c r="D118" s="15" t="s">
        <v>273</v>
      </c>
      <c r="E118" s="14" t="s">
        <v>217</v>
      </c>
      <c r="F118" s="17" t="s">
        <v>52</v>
      </c>
      <c r="G118" s="12"/>
      <c r="H118" s="12"/>
      <c r="I118" s="12"/>
      <c r="J118" s="12"/>
    </row>
    <row r="119" spans="1:10" x14ac:dyDescent="0.25">
      <c r="A119" s="90"/>
      <c r="B119" s="91"/>
      <c r="C119" s="15" t="s">
        <v>273</v>
      </c>
      <c r="D119" s="15" t="s">
        <v>274</v>
      </c>
      <c r="E119" s="14" t="s">
        <v>275</v>
      </c>
      <c r="F119" s="17" t="s">
        <v>52</v>
      </c>
      <c r="G119" s="12"/>
      <c r="H119" s="12"/>
      <c r="I119" s="12"/>
      <c r="J119" s="12"/>
    </row>
    <row r="120" spans="1:10" x14ac:dyDescent="0.25">
      <c r="A120" s="90"/>
      <c r="B120" s="91"/>
      <c r="C120" s="15" t="s">
        <v>274</v>
      </c>
      <c r="D120" s="15" t="s">
        <v>111</v>
      </c>
      <c r="E120" s="14" t="s">
        <v>95</v>
      </c>
      <c r="F120" s="17" t="s">
        <v>52</v>
      </c>
      <c r="G120" s="12"/>
      <c r="H120" s="12"/>
      <c r="I120" s="12"/>
      <c r="J120" s="12"/>
    </row>
    <row r="121" spans="1:10" x14ac:dyDescent="0.25">
      <c r="A121" s="14">
        <v>68</v>
      </c>
      <c r="B121" s="15" t="s">
        <v>276</v>
      </c>
      <c r="C121" s="15" t="s">
        <v>277</v>
      </c>
      <c r="D121" s="15" t="s">
        <v>278</v>
      </c>
      <c r="E121" s="14" t="s">
        <v>127</v>
      </c>
      <c r="F121" s="17" t="s">
        <v>52</v>
      </c>
      <c r="G121" s="12"/>
      <c r="H121" s="12"/>
      <c r="I121" s="12"/>
      <c r="J121" s="12"/>
    </row>
    <row r="122" spans="1:10" x14ac:dyDescent="0.25">
      <c r="A122" s="14">
        <v>69</v>
      </c>
      <c r="B122" s="15" t="s">
        <v>279</v>
      </c>
      <c r="C122" s="15" t="s">
        <v>56</v>
      </c>
      <c r="D122" s="15" t="s">
        <v>179</v>
      </c>
      <c r="E122" s="14" t="s">
        <v>139</v>
      </c>
      <c r="F122" s="17" t="s">
        <v>52</v>
      </c>
      <c r="G122" s="12"/>
      <c r="H122" s="12"/>
      <c r="I122" s="12"/>
      <c r="J122" s="12"/>
    </row>
    <row r="123" spans="1:10" x14ac:dyDescent="0.25">
      <c r="A123" s="14">
        <v>70</v>
      </c>
      <c r="B123" s="15" t="s">
        <v>280</v>
      </c>
      <c r="C123" s="15" t="s">
        <v>165</v>
      </c>
      <c r="D123" s="15" t="s">
        <v>59</v>
      </c>
      <c r="E123" s="14" t="s">
        <v>281</v>
      </c>
      <c r="F123" s="17" t="s">
        <v>57</v>
      </c>
      <c r="G123" s="17" t="s">
        <v>167</v>
      </c>
      <c r="H123" s="12"/>
      <c r="I123" s="12"/>
      <c r="J123" s="12"/>
    </row>
    <row r="124" spans="1:10" x14ac:dyDescent="0.25">
      <c r="A124" s="14">
        <v>71</v>
      </c>
      <c r="B124" s="15" t="s">
        <v>282</v>
      </c>
      <c r="C124" s="15" t="s">
        <v>283</v>
      </c>
      <c r="D124" s="15" t="s">
        <v>146</v>
      </c>
      <c r="E124" s="14" t="s">
        <v>284</v>
      </c>
      <c r="F124" s="17" t="s">
        <v>50</v>
      </c>
      <c r="G124" s="12"/>
      <c r="H124" s="12"/>
      <c r="I124" s="12"/>
      <c r="J124" s="12"/>
    </row>
    <row r="125" spans="1:10" ht="25.5" x14ac:dyDescent="0.25">
      <c r="A125" s="90">
        <v>72</v>
      </c>
      <c r="B125" s="91" t="s">
        <v>285</v>
      </c>
      <c r="C125" s="15" t="s">
        <v>286</v>
      </c>
      <c r="D125" s="15" t="s">
        <v>287</v>
      </c>
      <c r="E125" s="14" t="s">
        <v>115</v>
      </c>
      <c r="F125" s="17" t="s">
        <v>52</v>
      </c>
      <c r="G125" s="12"/>
      <c r="H125" s="12"/>
      <c r="I125" s="12"/>
      <c r="J125" s="12"/>
    </row>
    <row r="126" spans="1:10" ht="25.5" x14ac:dyDescent="0.25">
      <c r="A126" s="90"/>
      <c r="B126" s="91"/>
      <c r="C126" s="15" t="s">
        <v>287</v>
      </c>
      <c r="D126" s="15" t="s">
        <v>288</v>
      </c>
      <c r="E126" s="14" t="s">
        <v>171</v>
      </c>
      <c r="F126" s="17" t="s">
        <v>52</v>
      </c>
      <c r="G126" s="12"/>
      <c r="H126" s="12"/>
      <c r="I126" s="12"/>
      <c r="J126" s="12"/>
    </row>
    <row r="127" spans="1:10" x14ac:dyDescent="0.25">
      <c r="A127" s="14">
        <v>73</v>
      </c>
      <c r="B127" s="15" t="s">
        <v>289</v>
      </c>
      <c r="C127" s="15" t="s">
        <v>163</v>
      </c>
      <c r="D127" s="15" t="s">
        <v>283</v>
      </c>
      <c r="E127" s="14" t="s">
        <v>219</v>
      </c>
      <c r="F127" s="17" t="s">
        <v>50</v>
      </c>
      <c r="G127" s="12"/>
      <c r="H127" s="12"/>
      <c r="I127" s="12"/>
      <c r="J127" s="12"/>
    </row>
    <row r="128" spans="1:10" x14ac:dyDescent="0.25">
      <c r="A128" s="14">
        <v>74</v>
      </c>
      <c r="B128" s="15" t="s">
        <v>290</v>
      </c>
      <c r="C128" s="15" t="s">
        <v>147</v>
      </c>
      <c r="D128" s="15" t="s">
        <v>148</v>
      </c>
      <c r="E128" s="14" t="s">
        <v>95</v>
      </c>
      <c r="F128" s="17" t="s">
        <v>50</v>
      </c>
      <c r="G128" s="12"/>
      <c r="H128" s="12"/>
      <c r="I128" s="12"/>
      <c r="J128" s="12"/>
    </row>
    <row r="129" spans="1:10" ht="25.5" x14ac:dyDescent="0.25">
      <c r="A129" s="14">
        <v>75</v>
      </c>
      <c r="B129" s="15" t="s">
        <v>291</v>
      </c>
      <c r="C129" s="15" t="s">
        <v>253</v>
      </c>
      <c r="D129" s="15" t="s">
        <v>292</v>
      </c>
      <c r="E129" s="14" t="s">
        <v>149</v>
      </c>
      <c r="F129" s="17" t="s">
        <v>52</v>
      </c>
      <c r="G129" s="12"/>
      <c r="H129" s="12"/>
      <c r="I129" s="12"/>
      <c r="J129" s="12"/>
    </row>
    <row r="130" spans="1:10" ht="25.5" x14ac:dyDescent="0.25">
      <c r="A130" s="14">
        <v>76</v>
      </c>
      <c r="B130" s="15" t="s">
        <v>293</v>
      </c>
      <c r="C130" s="15" t="s">
        <v>294</v>
      </c>
      <c r="D130" s="15" t="s">
        <v>295</v>
      </c>
      <c r="E130" s="14" t="s">
        <v>86</v>
      </c>
      <c r="F130" s="17" t="s">
        <v>57</v>
      </c>
      <c r="G130" s="12"/>
      <c r="H130" s="12"/>
      <c r="I130" s="12"/>
      <c r="J130" s="12"/>
    </row>
    <row r="131" spans="1:10" x14ac:dyDescent="0.25">
      <c r="A131" s="14">
        <v>77</v>
      </c>
      <c r="B131" s="15" t="s">
        <v>296</v>
      </c>
      <c r="C131" s="15" t="s">
        <v>297</v>
      </c>
      <c r="D131" s="15" t="s">
        <v>179</v>
      </c>
      <c r="E131" s="14" t="s">
        <v>192</v>
      </c>
      <c r="F131" s="17" t="s">
        <v>52</v>
      </c>
      <c r="G131" s="12"/>
      <c r="H131" s="12"/>
      <c r="I131" s="12"/>
      <c r="J131" s="12"/>
    </row>
    <row r="132" spans="1:10" x14ac:dyDescent="0.25">
      <c r="A132" s="14">
        <v>78</v>
      </c>
      <c r="B132" s="15" t="s">
        <v>298</v>
      </c>
      <c r="C132" s="15" t="s">
        <v>56</v>
      </c>
      <c r="D132" s="15" t="s">
        <v>224</v>
      </c>
      <c r="E132" s="14" t="s">
        <v>145</v>
      </c>
      <c r="F132" s="17" t="s">
        <v>52</v>
      </c>
      <c r="G132" s="12"/>
      <c r="H132" s="12"/>
      <c r="I132" s="12"/>
      <c r="J132" s="12"/>
    </row>
    <row r="133" spans="1:10" x14ac:dyDescent="0.25">
      <c r="A133" s="90">
        <v>79</v>
      </c>
      <c r="B133" s="90" t="s">
        <v>99</v>
      </c>
      <c r="C133" s="15" t="s">
        <v>299</v>
      </c>
      <c r="D133" s="15" t="s">
        <v>133</v>
      </c>
      <c r="E133" s="14" t="s">
        <v>262</v>
      </c>
      <c r="F133" s="17" t="s">
        <v>52</v>
      </c>
      <c r="G133" s="17" t="s">
        <v>77</v>
      </c>
      <c r="H133" s="12"/>
      <c r="I133" s="12"/>
      <c r="J133" s="12"/>
    </row>
    <row r="134" spans="1:10" x14ac:dyDescent="0.25">
      <c r="A134" s="90"/>
      <c r="B134" s="90"/>
      <c r="C134" s="15" t="s">
        <v>133</v>
      </c>
      <c r="D134" s="15" t="s">
        <v>120</v>
      </c>
      <c r="E134" s="14" t="s">
        <v>123</v>
      </c>
      <c r="F134" s="17" t="s">
        <v>52</v>
      </c>
      <c r="G134" s="17" t="s">
        <v>77</v>
      </c>
      <c r="H134" s="12"/>
      <c r="I134" s="12"/>
      <c r="J134" s="12"/>
    </row>
    <row r="135" spans="1:10" ht="25.5" x14ac:dyDescent="0.25">
      <c r="A135" s="90"/>
      <c r="B135" s="90"/>
      <c r="C135" s="15" t="s">
        <v>120</v>
      </c>
      <c r="D135" s="15" t="s">
        <v>300</v>
      </c>
      <c r="E135" s="14" t="s">
        <v>275</v>
      </c>
      <c r="F135" s="17" t="s">
        <v>52</v>
      </c>
      <c r="G135" s="17" t="s">
        <v>77</v>
      </c>
      <c r="H135" s="12"/>
      <c r="I135" s="12"/>
      <c r="J135" s="12"/>
    </row>
    <row r="136" spans="1:10" ht="76.5" x14ac:dyDescent="0.25">
      <c r="A136" s="90"/>
      <c r="B136" s="90"/>
      <c r="C136" s="15" t="s">
        <v>300</v>
      </c>
      <c r="D136" s="15" t="s">
        <v>301</v>
      </c>
      <c r="E136" s="14" t="s">
        <v>302</v>
      </c>
      <c r="F136" s="17" t="s">
        <v>52</v>
      </c>
      <c r="G136" s="17" t="s">
        <v>77</v>
      </c>
      <c r="I136" s="12"/>
      <c r="J136" s="12" t="s">
        <v>109</v>
      </c>
    </row>
    <row r="137" spans="1:10" ht="25.5" x14ac:dyDescent="0.25">
      <c r="A137" s="90">
        <v>79</v>
      </c>
      <c r="B137" s="90" t="s">
        <v>99</v>
      </c>
      <c r="C137" s="15" t="s">
        <v>303</v>
      </c>
      <c r="D137" s="15" t="s">
        <v>93</v>
      </c>
      <c r="E137" s="14" t="s">
        <v>302</v>
      </c>
      <c r="F137" s="17" t="s">
        <v>81</v>
      </c>
      <c r="G137" s="17" t="s">
        <v>81</v>
      </c>
      <c r="H137" s="12"/>
      <c r="I137" s="12"/>
      <c r="J137" s="12"/>
    </row>
    <row r="138" spans="1:10" ht="38.25" x14ac:dyDescent="0.25">
      <c r="A138" s="90"/>
      <c r="B138" s="90"/>
      <c r="C138" s="15" t="s">
        <v>304</v>
      </c>
      <c r="D138" s="15" t="s">
        <v>305</v>
      </c>
      <c r="E138" s="14" t="s">
        <v>306</v>
      </c>
      <c r="F138" s="17" t="s">
        <v>81</v>
      </c>
      <c r="G138" s="17" t="s">
        <v>81</v>
      </c>
      <c r="H138" s="12"/>
      <c r="I138" s="12"/>
      <c r="J138" s="12"/>
    </row>
    <row r="139" spans="1:10" ht="38.25" x14ac:dyDescent="0.25">
      <c r="A139" s="90"/>
      <c r="B139" s="90"/>
      <c r="C139" s="15" t="s">
        <v>307</v>
      </c>
      <c r="D139" s="15" t="s">
        <v>305</v>
      </c>
      <c r="E139" s="14" t="s">
        <v>92</v>
      </c>
      <c r="F139" s="17" t="s">
        <v>81</v>
      </c>
      <c r="G139" s="17" t="s">
        <v>81</v>
      </c>
      <c r="H139" s="12"/>
      <c r="I139" s="12"/>
      <c r="J139" s="12"/>
    </row>
    <row r="140" spans="1:10" ht="25.5" x14ac:dyDescent="0.25">
      <c r="A140" s="90"/>
      <c r="B140" s="90"/>
      <c r="C140" s="15" t="s">
        <v>305</v>
      </c>
      <c r="D140" s="15" t="s">
        <v>308</v>
      </c>
      <c r="E140" s="14" t="s">
        <v>309</v>
      </c>
      <c r="F140" s="17" t="s">
        <v>81</v>
      </c>
      <c r="G140" s="17" t="s">
        <v>81</v>
      </c>
      <c r="H140" s="12"/>
      <c r="I140" s="12"/>
      <c r="J140" s="12"/>
    </row>
    <row r="141" spans="1:10" ht="25.5" x14ac:dyDescent="0.25">
      <c r="A141" s="90"/>
      <c r="B141" s="90"/>
      <c r="C141" s="15" t="s">
        <v>310</v>
      </c>
      <c r="D141" s="15" t="s">
        <v>311</v>
      </c>
      <c r="E141" s="14" t="s">
        <v>139</v>
      </c>
      <c r="F141" s="17" t="s">
        <v>81</v>
      </c>
      <c r="G141" s="17" t="s">
        <v>81</v>
      </c>
      <c r="H141" s="12"/>
      <c r="I141" s="12"/>
      <c r="J141" s="12"/>
    </row>
    <row r="142" spans="1:10" x14ac:dyDescent="0.25">
      <c r="A142" s="14">
        <v>80</v>
      </c>
      <c r="B142" s="15" t="s">
        <v>312</v>
      </c>
      <c r="C142" s="15" t="s">
        <v>213</v>
      </c>
      <c r="D142" s="15" t="s">
        <v>297</v>
      </c>
      <c r="E142" s="14" t="s">
        <v>313</v>
      </c>
      <c r="F142" s="17" t="s">
        <v>52</v>
      </c>
      <c r="G142" s="17" t="s">
        <v>52</v>
      </c>
      <c r="H142" s="12"/>
      <c r="I142" s="12"/>
      <c r="J142" s="12"/>
    </row>
    <row r="143" spans="1:10" x14ac:dyDescent="0.25">
      <c r="A143" s="14">
        <v>81</v>
      </c>
      <c r="B143" s="15" t="s">
        <v>314</v>
      </c>
      <c r="C143" s="15" t="s">
        <v>141</v>
      </c>
      <c r="D143" s="15" t="s">
        <v>142</v>
      </c>
      <c r="E143" s="14" t="s">
        <v>139</v>
      </c>
      <c r="F143" s="17" t="s">
        <v>52</v>
      </c>
      <c r="G143" s="17" t="s">
        <v>52</v>
      </c>
      <c r="H143" s="12"/>
      <c r="I143" s="12"/>
      <c r="J143" s="12"/>
    </row>
    <row r="144" spans="1:10" x14ac:dyDescent="0.25">
      <c r="A144" s="14">
        <v>82</v>
      </c>
      <c r="B144" s="15" t="s">
        <v>315</v>
      </c>
      <c r="C144" s="15" t="s">
        <v>266</v>
      </c>
      <c r="D144" s="15" t="s">
        <v>316</v>
      </c>
      <c r="E144" s="14" t="s">
        <v>222</v>
      </c>
      <c r="F144" s="17" t="s">
        <v>57</v>
      </c>
      <c r="G144" s="17" t="s">
        <v>57</v>
      </c>
      <c r="H144" s="12"/>
      <c r="I144" s="12"/>
      <c r="J144" s="12"/>
    </row>
    <row r="145" spans="1:10" x14ac:dyDescent="0.25">
      <c r="A145" s="14">
        <v>83</v>
      </c>
      <c r="B145" s="15" t="s">
        <v>317</v>
      </c>
      <c r="C145" s="15" t="s">
        <v>70</v>
      </c>
      <c r="D145" s="15" t="s">
        <v>71</v>
      </c>
      <c r="E145" s="14" t="s">
        <v>318</v>
      </c>
      <c r="F145" s="17" t="s">
        <v>67</v>
      </c>
      <c r="G145" s="17" t="s">
        <v>68</v>
      </c>
      <c r="H145" s="12"/>
      <c r="I145" s="12"/>
      <c r="J145" s="12"/>
    </row>
    <row r="146" spans="1:10" x14ac:dyDescent="0.25">
      <c r="A146" s="14">
        <v>84</v>
      </c>
      <c r="B146" s="15" t="s">
        <v>319</v>
      </c>
      <c r="C146" s="15" t="s">
        <v>150</v>
      </c>
      <c r="D146" s="15" t="s">
        <v>320</v>
      </c>
      <c r="E146" s="14" t="s">
        <v>90</v>
      </c>
      <c r="F146" s="17" t="s">
        <v>50</v>
      </c>
      <c r="G146" s="17" t="s">
        <v>50</v>
      </c>
      <c r="H146" s="12"/>
      <c r="I146" s="12"/>
      <c r="J146" s="12"/>
    </row>
    <row r="147" spans="1:10" x14ac:dyDescent="0.25">
      <c r="A147" s="14">
        <v>85</v>
      </c>
      <c r="B147" s="15" t="s">
        <v>321</v>
      </c>
      <c r="C147" s="15" t="s">
        <v>163</v>
      </c>
      <c r="D147" s="15" t="s">
        <v>283</v>
      </c>
      <c r="E147" s="14" t="s">
        <v>219</v>
      </c>
      <c r="F147" s="17" t="s">
        <v>50</v>
      </c>
      <c r="G147" s="17" t="s">
        <v>50</v>
      </c>
      <c r="H147" s="12"/>
      <c r="I147" s="12"/>
      <c r="J147" s="12"/>
    </row>
    <row r="148" spans="1:10" x14ac:dyDescent="0.25">
      <c r="A148" s="14">
        <v>86</v>
      </c>
      <c r="B148" s="15" t="s">
        <v>322</v>
      </c>
      <c r="C148" s="15" t="s">
        <v>323</v>
      </c>
      <c r="D148" s="15" t="s">
        <v>240</v>
      </c>
      <c r="E148" s="14" t="s">
        <v>324</v>
      </c>
      <c r="F148" s="17" t="s">
        <v>50</v>
      </c>
      <c r="G148" s="17" t="s">
        <v>50</v>
      </c>
      <c r="H148" s="12"/>
      <c r="I148" s="12"/>
      <c r="J148" s="12"/>
    </row>
    <row r="149" spans="1:10" ht="25.5" x14ac:dyDescent="0.25">
      <c r="A149" s="14">
        <v>87</v>
      </c>
      <c r="B149" s="15" t="s">
        <v>325</v>
      </c>
      <c r="C149" s="15" t="s">
        <v>70</v>
      </c>
      <c r="D149" s="15" t="s">
        <v>118</v>
      </c>
      <c r="E149" s="14" t="s">
        <v>326</v>
      </c>
      <c r="F149" s="17" t="s">
        <v>67</v>
      </c>
      <c r="G149" s="17" t="s">
        <v>68</v>
      </c>
      <c r="H149" s="12"/>
      <c r="I149" s="12"/>
      <c r="J149" s="12"/>
    </row>
    <row r="150" spans="1:10" ht="38.25" x14ac:dyDescent="0.25">
      <c r="A150" s="14">
        <v>88</v>
      </c>
      <c r="B150" s="15" t="s">
        <v>327</v>
      </c>
      <c r="C150" s="15" t="s">
        <v>253</v>
      </c>
      <c r="D150" s="15" t="s">
        <v>328</v>
      </c>
      <c r="E150" s="14" t="s">
        <v>149</v>
      </c>
      <c r="F150" s="17" t="s">
        <v>52</v>
      </c>
      <c r="G150" s="17" t="s">
        <v>52</v>
      </c>
      <c r="H150" s="12"/>
      <c r="I150" s="12"/>
      <c r="J150" s="12"/>
    </row>
    <row r="151" spans="1:10" ht="25.5" x14ac:dyDescent="0.25">
      <c r="A151" s="14">
        <v>89</v>
      </c>
      <c r="B151" s="15" t="s">
        <v>329</v>
      </c>
      <c r="C151" s="15" t="s">
        <v>330</v>
      </c>
      <c r="D151" s="15" t="s">
        <v>331</v>
      </c>
      <c r="E151" s="14" t="s">
        <v>187</v>
      </c>
      <c r="F151" s="17" t="s">
        <v>81</v>
      </c>
      <c r="G151" s="17" t="s">
        <v>332</v>
      </c>
      <c r="H151" s="12"/>
      <c r="I151" s="12"/>
      <c r="J151" s="12"/>
    </row>
    <row r="152" spans="1:10" x14ac:dyDescent="0.25">
      <c r="A152" s="14">
        <v>90</v>
      </c>
      <c r="B152" s="15" t="s">
        <v>85</v>
      </c>
      <c r="C152" s="15" t="s">
        <v>70</v>
      </c>
      <c r="D152" s="15" t="s">
        <v>84</v>
      </c>
      <c r="E152" s="14" t="s">
        <v>115</v>
      </c>
      <c r="F152" s="17" t="s">
        <v>67</v>
      </c>
      <c r="G152" s="17" t="s">
        <v>68</v>
      </c>
      <c r="H152" s="12"/>
      <c r="I152" s="12"/>
      <c r="J152" s="12"/>
    </row>
    <row r="153" spans="1:10" x14ac:dyDescent="0.25">
      <c r="A153" s="14">
        <v>91</v>
      </c>
      <c r="B153" s="15" t="s">
        <v>266</v>
      </c>
      <c r="C153" s="15" t="s">
        <v>333</v>
      </c>
      <c r="D153" s="15" t="s">
        <v>334</v>
      </c>
      <c r="E153" s="14" t="s">
        <v>113</v>
      </c>
      <c r="F153" s="17" t="s">
        <v>57</v>
      </c>
      <c r="G153" s="17" t="s">
        <v>57</v>
      </c>
      <c r="H153" s="12"/>
      <c r="I153" s="12"/>
      <c r="J153" s="12"/>
    </row>
    <row r="154" spans="1:10" ht="51" x14ac:dyDescent="0.25">
      <c r="A154" s="90">
        <v>92</v>
      </c>
      <c r="B154" s="91" t="s">
        <v>70</v>
      </c>
      <c r="C154" s="15" t="s">
        <v>299</v>
      </c>
      <c r="D154" s="15" t="s">
        <v>335</v>
      </c>
      <c r="E154" s="14" t="s">
        <v>262</v>
      </c>
      <c r="F154" s="17" t="s">
        <v>52</v>
      </c>
      <c r="G154" s="17" t="s">
        <v>52</v>
      </c>
      <c r="H154" s="12"/>
      <c r="I154" s="12"/>
      <c r="J154" s="12"/>
    </row>
    <row r="155" spans="1:10" ht="51" x14ac:dyDescent="0.25">
      <c r="A155" s="90"/>
      <c r="B155" s="91"/>
      <c r="C155" s="15" t="s">
        <v>335</v>
      </c>
      <c r="D155" s="15" t="s">
        <v>336</v>
      </c>
      <c r="E155" s="14" t="s">
        <v>123</v>
      </c>
      <c r="F155" s="17" t="s">
        <v>52</v>
      </c>
      <c r="G155" s="17" t="s">
        <v>52</v>
      </c>
      <c r="H155" s="12"/>
      <c r="I155" s="12"/>
      <c r="J155" s="12"/>
    </row>
    <row r="156" spans="1:10" x14ac:dyDescent="0.25">
      <c r="A156" s="90"/>
      <c r="B156" s="91"/>
      <c r="C156" s="15" t="s">
        <v>336</v>
      </c>
      <c r="D156" s="15" t="s">
        <v>337</v>
      </c>
      <c r="E156" s="14" t="s">
        <v>338</v>
      </c>
      <c r="F156" s="17" t="s">
        <v>81</v>
      </c>
      <c r="G156" s="17" t="s">
        <v>68</v>
      </c>
      <c r="H156" s="12"/>
      <c r="I156" s="12"/>
      <c r="J156" s="12"/>
    </row>
    <row r="157" spans="1:10" x14ac:dyDescent="0.25">
      <c r="A157" s="90"/>
      <c r="B157" s="91"/>
      <c r="C157" s="15" t="s">
        <v>337</v>
      </c>
      <c r="D157" s="15" t="s">
        <v>59</v>
      </c>
      <c r="E157" s="14" t="s">
        <v>219</v>
      </c>
      <c r="F157" s="17" t="s">
        <v>81</v>
      </c>
      <c r="G157" s="17" t="s">
        <v>68</v>
      </c>
      <c r="H157" s="12"/>
      <c r="I157" s="12"/>
      <c r="J157" s="12"/>
    </row>
    <row r="158" spans="1:10" ht="27.6" customHeight="1" x14ac:dyDescent="0.25">
      <c r="A158" s="14">
        <v>93</v>
      </c>
      <c r="B158" s="15" t="s">
        <v>339</v>
      </c>
      <c r="C158" s="15" t="s">
        <v>340</v>
      </c>
      <c r="D158" s="15" t="s">
        <v>341</v>
      </c>
      <c r="E158" s="14" t="s">
        <v>95</v>
      </c>
      <c r="F158" s="17" t="s">
        <v>52</v>
      </c>
      <c r="G158" s="12"/>
      <c r="H158" s="12"/>
      <c r="I158" s="12"/>
      <c r="J158" s="12"/>
    </row>
    <row r="159" spans="1:10" ht="27.6" customHeight="1" x14ac:dyDescent="0.25">
      <c r="A159" s="14">
        <v>94</v>
      </c>
      <c r="B159" s="15" t="s">
        <v>342</v>
      </c>
      <c r="C159" s="15" t="s">
        <v>189</v>
      </c>
      <c r="D159" s="15" t="s">
        <v>263</v>
      </c>
      <c r="E159" s="14" t="s">
        <v>254</v>
      </c>
      <c r="F159" s="17" t="s">
        <v>52</v>
      </c>
      <c r="G159" s="12"/>
      <c r="H159" s="12"/>
      <c r="I159" s="12"/>
      <c r="J159" s="12"/>
    </row>
    <row r="160" spans="1:10" x14ac:dyDescent="0.25">
      <c r="A160" s="14">
        <v>95</v>
      </c>
      <c r="B160" s="15" t="s">
        <v>343</v>
      </c>
      <c r="C160" s="15" t="s">
        <v>56</v>
      </c>
      <c r="D160" s="15" t="s">
        <v>344</v>
      </c>
      <c r="E160" s="14" t="s">
        <v>254</v>
      </c>
      <c r="F160" s="17" t="s">
        <v>52</v>
      </c>
      <c r="G160" s="12"/>
      <c r="H160" s="12"/>
      <c r="I160" s="12"/>
      <c r="J160" s="12"/>
    </row>
    <row r="161" spans="1:10" ht="27.6" customHeight="1" x14ac:dyDescent="0.25">
      <c r="A161" s="90">
        <v>96</v>
      </c>
      <c r="B161" s="91" t="s">
        <v>297</v>
      </c>
      <c r="C161" s="15" t="s">
        <v>179</v>
      </c>
      <c r="D161" s="15" t="s">
        <v>345</v>
      </c>
      <c r="E161" s="14" t="s">
        <v>346</v>
      </c>
      <c r="F161" s="17" t="s">
        <v>52</v>
      </c>
      <c r="G161" s="12"/>
      <c r="H161" s="12"/>
      <c r="I161" s="12"/>
      <c r="J161" s="12"/>
    </row>
    <row r="162" spans="1:10" ht="51" x14ac:dyDescent="0.25">
      <c r="A162" s="90"/>
      <c r="B162" s="91"/>
      <c r="C162" s="15" t="s">
        <v>345</v>
      </c>
      <c r="D162" s="15" t="s">
        <v>56</v>
      </c>
      <c r="E162" s="14" t="s">
        <v>215</v>
      </c>
      <c r="F162" s="17" t="s">
        <v>52</v>
      </c>
      <c r="G162" s="12"/>
      <c r="H162" s="12"/>
      <c r="I162" s="12"/>
      <c r="J162" s="12"/>
    </row>
    <row r="163" spans="1:10" x14ac:dyDescent="0.25">
      <c r="A163" s="90"/>
      <c r="B163" s="91"/>
      <c r="C163" s="15" t="s">
        <v>56</v>
      </c>
      <c r="D163" s="15" t="s">
        <v>214</v>
      </c>
      <c r="E163" s="14" t="s">
        <v>347</v>
      </c>
      <c r="F163" s="17" t="s">
        <v>52</v>
      </c>
      <c r="G163" s="12"/>
      <c r="H163" s="12"/>
      <c r="I163" s="12"/>
      <c r="J163" s="12"/>
    </row>
    <row r="164" spans="1:10" x14ac:dyDescent="0.25">
      <c r="A164" s="90"/>
      <c r="B164" s="91"/>
      <c r="C164" s="15" t="s">
        <v>214</v>
      </c>
      <c r="D164" s="15" t="s">
        <v>189</v>
      </c>
      <c r="E164" s="14" t="s">
        <v>348</v>
      </c>
      <c r="F164" s="17" t="s">
        <v>52</v>
      </c>
      <c r="G164" s="12"/>
      <c r="H164" s="12"/>
      <c r="I164" s="12"/>
      <c r="J164" s="12"/>
    </row>
    <row r="165" spans="1:10" ht="25.5" x14ac:dyDescent="0.25">
      <c r="A165" s="90"/>
      <c r="B165" s="91"/>
      <c r="C165" s="15" t="s">
        <v>189</v>
      </c>
      <c r="D165" s="15" t="s">
        <v>191</v>
      </c>
      <c r="E165" s="14" t="s">
        <v>217</v>
      </c>
      <c r="F165" s="17" t="s">
        <v>52</v>
      </c>
      <c r="G165" s="12"/>
      <c r="H165" s="12"/>
      <c r="I165" s="12"/>
      <c r="J165" s="12"/>
    </row>
    <row r="166" spans="1:10" ht="25.5" x14ac:dyDescent="0.25">
      <c r="A166" s="90"/>
      <c r="B166" s="91"/>
      <c r="C166" s="15" t="s">
        <v>191</v>
      </c>
      <c r="D166" s="15" t="s">
        <v>108</v>
      </c>
      <c r="E166" s="14" t="s">
        <v>349</v>
      </c>
      <c r="F166" s="17" t="s">
        <v>52</v>
      </c>
      <c r="G166" s="12"/>
      <c r="H166" s="12"/>
      <c r="I166" s="12"/>
      <c r="J166" s="12"/>
    </row>
    <row r="167" spans="1:10" x14ac:dyDescent="0.25">
      <c r="A167" s="14">
        <v>97</v>
      </c>
      <c r="B167" s="15" t="s">
        <v>350</v>
      </c>
      <c r="C167" s="15" t="s">
        <v>111</v>
      </c>
      <c r="D167" s="15" t="s">
        <v>112</v>
      </c>
      <c r="E167" s="14" t="s">
        <v>134</v>
      </c>
      <c r="F167" s="17" t="s">
        <v>57</v>
      </c>
      <c r="G167" s="12"/>
      <c r="H167" s="12"/>
      <c r="I167" s="12"/>
      <c r="J167" s="12"/>
    </row>
    <row r="168" spans="1:10" ht="29.45" customHeight="1" x14ac:dyDescent="0.25">
      <c r="A168" s="14">
        <v>98</v>
      </c>
      <c r="B168" s="15" t="s">
        <v>351</v>
      </c>
      <c r="C168" s="15" t="s">
        <v>153</v>
      </c>
      <c r="D168" s="15" t="s">
        <v>352</v>
      </c>
      <c r="E168" s="14" t="s">
        <v>139</v>
      </c>
      <c r="F168" s="17" t="s">
        <v>52</v>
      </c>
      <c r="G168" s="12"/>
      <c r="H168" s="12"/>
      <c r="I168" s="12"/>
      <c r="J168" s="12"/>
    </row>
    <row r="169" spans="1:10" ht="25.5" x14ac:dyDescent="0.25">
      <c r="A169" s="14">
        <v>99</v>
      </c>
      <c r="B169" s="15" t="s">
        <v>353</v>
      </c>
      <c r="C169" s="15" t="s">
        <v>354</v>
      </c>
      <c r="D169" s="15" t="s">
        <v>355</v>
      </c>
      <c r="E169" s="14" t="s">
        <v>76</v>
      </c>
      <c r="F169" s="17" t="s">
        <v>81</v>
      </c>
      <c r="G169" s="12"/>
      <c r="H169" s="12"/>
      <c r="I169" s="12"/>
      <c r="J169" s="12"/>
    </row>
    <row r="170" spans="1:10" x14ac:dyDescent="0.25">
      <c r="A170" s="14">
        <v>100</v>
      </c>
      <c r="B170" s="15" t="s">
        <v>356</v>
      </c>
      <c r="C170" s="15" t="s">
        <v>357</v>
      </c>
      <c r="D170" s="15" t="s">
        <v>358</v>
      </c>
      <c r="E170" s="14" t="s">
        <v>149</v>
      </c>
      <c r="F170" s="17" t="s">
        <v>52</v>
      </c>
      <c r="G170" s="12"/>
      <c r="H170" s="12"/>
      <c r="I170" s="12"/>
      <c r="J170" s="12"/>
    </row>
    <row r="171" spans="1:10" x14ac:dyDescent="0.25">
      <c r="A171" s="14">
        <v>101</v>
      </c>
      <c r="B171" s="15" t="s">
        <v>147</v>
      </c>
      <c r="C171" s="15" t="s">
        <v>47</v>
      </c>
      <c r="D171" s="15" t="s">
        <v>163</v>
      </c>
      <c r="E171" s="14" t="s">
        <v>359</v>
      </c>
      <c r="F171" s="17" t="s">
        <v>50</v>
      </c>
      <c r="G171" s="12"/>
      <c r="H171" s="12"/>
      <c r="I171" s="12"/>
      <c r="J171" s="12"/>
    </row>
    <row r="172" spans="1:10" x14ac:dyDescent="0.25">
      <c r="A172" s="90">
        <v>102</v>
      </c>
      <c r="B172" s="91" t="s">
        <v>121</v>
      </c>
      <c r="C172" s="15" t="s">
        <v>56</v>
      </c>
      <c r="D172" s="15" t="s">
        <v>360</v>
      </c>
      <c r="E172" s="14" t="s">
        <v>216</v>
      </c>
      <c r="F172" s="17" t="s">
        <v>52</v>
      </c>
      <c r="G172" s="12"/>
      <c r="H172" s="12"/>
      <c r="I172" s="12"/>
      <c r="J172" s="12"/>
    </row>
    <row r="173" spans="1:10" x14ac:dyDescent="0.25">
      <c r="A173" s="90"/>
      <c r="B173" s="91"/>
      <c r="C173" s="15" t="s">
        <v>360</v>
      </c>
      <c r="D173" s="15" t="s">
        <v>361</v>
      </c>
      <c r="E173" s="14" t="s">
        <v>362</v>
      </c>
      <c r="F173" s="17" t="s">
        <v>52</v>
      </c>
      <c r="G173" s="12"/>
      <c r="H173" s="12"/>
      <c r="I173" s="12"/>
      <c r="J173" s="12"/>
    </row>
    <row r="174" spans="1:10" x14ac:dyDescent="0.25">
      <c r="A174" s="14">
        <v>103</v>
      </c>
      <c r="B174" s="15" t="s">
        <v>256</v>
      </c>
      <c r="C174" s="15" t="s">
        <v>88</v>
      </c>
      <c r="D174" s="15" t="s">
        <v>204</v>
      </c>
      <c r="E174" s="14" t="s">
        <v>349</v>
      </c>
      <c r="F174" s="17" t="s">
        <v>50</v>
      </c>
      <c r="G174" s="12"/>
      <c r="H174" s="12"/>
      <c r="I174" s="12"/>
      <c r="J174" s="12"/>
    </row>
    <row r="175" spans="1:10" x14ac:dyDescent="0.25">
      <c r="A175" s="14">
        <v>103</v>
      </c>
      <c r="B175" s="15" t="s">
        <v>256</v>
      </c>
      <c r="C175" s="15" t="s">
        <v>88</v>
      </c>
      <c r="D175" s="15" t="s">
        <v>204</v>
      </c>
      <c r="E175" s="14" t="s">
        <v>349</v>
      </c>
      <c r="F175" s="17" t="s">
        <v>52</v>
      </c>
      <c r="G175" s="12"/>
      <c r="H175" s="12"/>
      <c r="I175" s="12"/>
      <c r="J175" s="12"/>
    </row>
    <row r="176" spans="1:10" ht="25.5" x14ac:dyDescent="0.25">
      <c r="A176" s="14">
        <v>104</v>
      </c>
      <c r="B176" s="15" t="s">
        <v>363</v>
      </c>
      <c r="C176" s="15" t="s">
        <v>70</v>
      </c>
      <c r="D176" s="15" t="s">
        <v>364</v>
      </c>
      <c r="E176" s="14" t="s">
        <v>113</v>
      </c>
      <c r="F176" s="17" t="s">
        <v>68</v>
      </c>
      <c r="G176" s="12"/>
      <c r="H176" s="12"/>
      <c r="I176" s="12"/>
      <c r="J176" s="12"/>
    </row>
    <row r="177" spans="1:10" x14ac:dyDescent="0.25">
      <c r="A177" s="14">
        <v>105</v>
      </c>
      <c r="B177" s="15" t="s">
        <v>365</v>
      </c>
      <c r="C177" s="15" t="s">
        <v>150</v>
      </c>
      <c r="D177" s="15" t="s">
        <v>320</v>
      </c>
      <c r="E177" s="14" t="s">
        <v>149</v>
      </c>
      <c r="F177" s="17" t="s">
        <v>50</v>
      </c>
      <c r="G177" s="12"/>
      <c r="H177" s="12"/>
      <c r="I177" s="12"/>
      <c r="J177" s="12"/>
    </row>
    <row r="178" spans="1:10" x14ac:dyDescent="0.25">
      <c r="A178" s="90">
        <v>106</v>
      </c>
      <c r="B178" s="91" t="s">
        <v>366</v>
      </c>
      <c r="C178" s="15" t="s">
        <v>210</v>
      </c>
      <c r="D178" s="15" t="s">
        <v>317</v>
      </c>
      <c r="E178" s="14" t="s">
        <v>76</v>
      </c>
      <c r="F178" s="17" t="s">
        <v>67</v>
      </c>
      <c r="G178" s="17" t="s">
        <v>68</v>
      </c>
      <c r="H178" s="12"/>
      <c r="I178" s="12"/>
      <c r="J178" s="12"/>
    </row>
    <row r="179" spans="1:10" x14ac:dyDescent="0.25">
      <c r="A179" s="90"/>
      <c r="B179" s="91"/>
      <c r="C179" s="15" t="s">
        <v>317</v>
      </c>
      <c r="D179" s="15" t="s">
        <v>367</v>
      </c>
      <c r="E179" s="14" t="s">
        <v>368</v>
      </c>
      <c r="F179" s="17" t="s">
        <v>67</v>
      </c>
      <c r="G179" s="17" t="s">
        <v>68</v>
      </c>
      <c r="H179" s="12"/>
      <c r="I179" s="12"/>
      <c r="J179" s="12"/>
    </row>
    <row r="180" spans="1:10" ht="63.75" x14ac:dyDescent="0.25">
      <c r="A180" s="14">
        <v>107</v>
      </c>
      <c r="B180" s="15" t="s">
        <v>369</v>
      </c>
      <c r="C180" s="15" t="s">
        <v>370</v>
      </c>
      <c r="D180" s="15" t="s">
        <v>371</v>
      </c>
      <c r="E180" s="14" t="s">
        <v>49</v>
      </c>
      <c r="F180" s="17" t="s">
        <v>50</v>
      </c>
      <c r="G180" s="12"/>
      <c r="H180" s="12"/>
      <c r="I180" s="12"/>
      <c r="J180" s="12"/>
    </row>
    <row r="181" spans="1:10" x14ac:dyDescent="0.25">
      <c r="A181" s="14">
        <v>108</v>
      </c>
      <c r="B181" s="15" t="s">
        <v>372</v>
      </c>
      <c r="C181" s="15" t="s">
        <v>70</v>
      </c>
      <c r="D181" s="15" t="s">
        <v>278</v>
      </c>
      <c r="E181" s="14" t="s">
        <v>113</v>
      </c>
      <c r="F181" s="17" t="s">
        <v>52</v>
      </c>
      <c r="G181" s="12"/>
      <c r="H181" s="12"/>
      <c r="I181" s="12"/>
      <c r="J181" s="12"/>
    </row>
    <row r="182" spans="1:10" ht="25.5" x14ac:dyDescent="0.25">
      <c r="A182" s="14">
        <v>109</v>
      </c>
      <c r="B182" s="15" t="s">
        <v>373</v>
      </c>
      <c r="C182" s="15" t="s">
        <v>47</v>
      </c>
      <c r="D182" s="15" t="s">
        <v>374</v>
      </c>
      <c r="E182" s="14" t="s">
        <v>139</v>
      </c>
      <c r="F182" s="17" t="s">
        <v>50</v>
      </c>
      <c r="G182" s="12"/>
      <c r="H182" s="12"/>
      <c r="I182" s="12"/>
      <c r="J182" s="12"/>
    </row>
    <row r="183" spans="1:10" x14ac:dyDescent="0.25">
      <c r="A183" s="14">
        <v>110</v>
      </c>
      <c r="B183" s="15" t="s">
        <v>375</v>
      </c>
      <c r="C183" s="15" t="s">
        <v>179</v>
      </c>
      <c r="D183" s="15" t="s">
        <v>334</v>
      </c>
      <c r="E183" s="14" t="s">
        <v>76</v>
      </c>
      <c r="F183" s="17" t="s">
        <v>52</v>
      </c>
      <c r="G183" s="12"/>
      <c r="H183" s="12"/>
      <c r="I183" s="12"/>
      <c r="J183" s="12"/>
    </row>
    <row r="184" spans="1:10" x14ac:dyDescent="0.25">
      <c r="A184" s="90">
        <v>111</v>
      </c>
      <c r="B184" s="91" t="s">
        <v>283</v>
      </c>
      <c r="C184" s="15" t="s">
        <v>147</v>
      </c>
      <c r="D184" s="15" t="s">
        <v>148</v>
      </c>
      <c r="E184" s="14" t="s">
        <v>376</v>
      </c>
      <c r="F184" s="17" t="s">
        <v>50</v>
      </c>
      <c r="G184" s="12"/>
      <c r="H184" s="12"/>
      <c r="I184" s="12"/>
      <c r="J184" s="12"/>
    </row>
    <row r="185" spans="1:10" x14ac:dyDescent="0.25">
      <c r="A185" s="90"/>
      <c r="B185" s="91"/>
      <c r="C185" s="15" t="s">
        <v>148</v>
      </c>
      <c r="D185" s="15" t="s">
        <v>150</v>
      </c>
      <c r="E185" s="14" t="s">
        <v>219</v>
      </c>
      <c r="F185" s="17" t="s">
        <v>50</v>
      </c>
      <c r="G185" s="12"/>
      <c r="H185" s="12"/>
      <c r="I185" s="12"/>
      <c r="J185" s="12"/>
    </row>
    <row r="186" spans="1:10" x14ac:dyDescent="0.25">
      <c r="A186" s="14">
        <v>112</v>
      </c>
      <c r="B186" s="15" t="s">
        <v>377</v>
      </c>
      <c r="C186" s="15" t="s">
        <v>88</v>
      </c>
      <c r="D186" s="15" t="s">
        <v>121</v>
      </c>
      <c r="E186" s="14" t="s">
        <v>217</v>
      </c>
      <c r="F186" s="17" t="s">
        <v>52</v>
      </c>
      <c r="G186" s="12"/>
      <c r="H186" s="12"/>
      <c r="I186" s="12"/>
      <c r="J186" s="12"/>
    </row>
    <row r="187" spans="1:10" x14ac:dyDescent="0.25">
      <c r="A187" s="14">
        <v>113</v>
      </c>
      <c r="B187" s="15" t="s">
        <v>163</v>
      </c>
      <c r="C187" s="15" t="s">
        <v>361</v>
      </c>
      <c r="D187" s="15" t="s">
        <v>150</v>
      </c>
      <c r="E187" s="14" t="s">
        <v>217</v>
      </c>
      <c r="F187" s="17" t="s">
        <v>50</v>
      </c>
      <c r="G187" s="17" t="s">
        <v>378</v>
      </c>
      <c r="H187" s="12"/>
      <c r="I187" s="12"/>
      <c r="J187" s="12"/>
    </row>
    <row r="188" spans="1:10" x14ac:dyDescent="0.25">
      <c r="A188" s="14"/>
      <c r="B188" s="15" t="s">
        <v>163</v>
      </c>
      <c r="C188" s="15" t="s">
        <v>361</v>
      </c>
      <c r="D188" s="15" t="s">
        <v>150</v>
      </c>
      <c r="E188" s="14" t="s">
        <v>217</v>
      </c>
      <c r="F188" s="17" t="s">
        <v>52</v>
      </c>
      <c r="G188" s="17"/>
      <c r="H188" s="12"/>
      <c r="I188" s="12"/>
      <c r="J188" s="12"/>
    </row>
    <row r="189" spans="1:10" ht="13.9" customHeight="1" x14ac:dyDescent="0.25">
      <c r="A189" s="90">
        <v>114</v>
      </c>
      <c r="B189" s="91" t="s">
        <v>242</v>
      </c>
      <c r="C189" s="15" t="s">
        <v>122</v>
      </c>
      <c r="D189" s="15" t="s">
        <v>56</v>
      </c>
      <c r="E189" s="14" t="s">
        <v>272</v>
      </c>
      <c r="F189" s="17" t="s">
        <v>52</v>
      </c>
      <c r="G189" s="12"/>
      <c r="H189" s="12"/>
      <c r="I189" s="12"/>
      <c r="J189" s="12"/>
    </row>
    <row r="190" spans="1:10" ht="13.9" customHeight="1" x14ac:dyDescent="0.25">
      <c r="A190" s="90"/>
      <c r="B190" s="91"/>
      <c r="C190" s="15" t="s">
        <v>56</v>
      </c>
      <c r="D190" s="15" t="s">
        <v>214</v>
      </c>
      <c r="E190" s="14" t="s">
        <v>216</v>
      </c>
      <c r="F190" s="17" t="s">
        <v>52</v>
      </c>
      <c r="G190" s="12"/>
      <c r="H190" s="12"/>
      <c r="I190" s="12"/>
      <c r="J190" s="12"/>
    </row>
    <row r="191" spans="1:10" x14ac:dyDescent="0.25">
      <c r="A191" s="90"/>
      <c r="B191" s="91"/>
      <c r="C191" s="15" t="s">
        <v>214</v>
      </c>
      <c r="D191" s="15" t="s">
        <v>189</v>
      </c>
      <c r="E191" s="14" t="s">
        <v>348</v>
      </c>
      <c r="F191" s="17" t="s">
        <v>52</v>
      </c>
      <c r="G191" s="12"/>
      <c r="H191" s="12"/>
      <c r="I191" s="12"/>
      <c r="J191" s="12"/>
    </row>
    <row r="192" spans="1:10" ht="13.9" customHeight="1" x14ac:dyDescent="0.25">
      <c r="A192" s="90"/>
      <c r="B192" s="91"/>
      <c r="C192" s="15" t="s">
        <v>189</v>
      </c>
      <c r="D192" s="15" t="s">
        <v>191</v>
      </c>
      <c r="E192" s="14" t="s">
        <v>217</v>
      </c>
      <c r="F192" s="17" t="s">
        <v>52</v>
      </c>
      <c r="G192" s="12"/>
      <c r="H192" s="12"/>
      <c r="I192" s="12"/>
      <c r="J192" s="12"/>
    </row>
    <row r="193" spans="1:10" ht="25.5" x14ac:dyDescent="0.25">
      <c r="A193" s="90"/>
      <c r="B193" s="91"/>
      <c r="C193" s="15" t="s">
        <v>191</v>
      </c>
      <c r="D193" s="15" t="s">
        <v>263</v>
      </c>
      <c r="E193" s="14" t="s">
        <v>275</v>
      </c>
      <c r="F193" s="17" t="s">
        <v>52</v>
      </c>
      <c r="G193" s="12"/>
      <c r="H193" s="12"/>
      <c r="I193" s="12"/>
      <c r="J193" s="12"/>
    </row>
    <row r="194" spans="1:10" ht="51" x14ac:dyDescent="0.25">
      <c r="A194" s="90"/>
      <c r="B194" s="91"/>
      <c r="C194" s="15" t="s">
        <v>263</v>
      </c>
      <c r="D194" s="15" t="s">
        <v>379</v>
      </c>
      <c r="E194" s="14" t="s">
        <v>254</v>
      </c>
      <c r="F194" s="17" t="s">
        <v>52</v>
      </c>
      <c r="G194" s="12"/>
      <c r="H194" s="12"/>
      <c r="I194" s="12"/>
      <c r="J194" s="12"/>
    </row>
    <row r="195" spans="1:10" ht="51" x14ac:dyDescent="0.25">
      <c r="A195" s="90"/>
      <c r="B195" s="91"/>
      <c r="C195" s="15" t="s">
        <v>379</v>
      </c>
      <c r="D195" s="15" t="s">
        <v>108</v>
      </c>
      <c r="E195" s="14" t="s">
        <v>139</v>
      </c>
      <c r="F195" s="17" t="s">
        <v>52</v>
      </c>
      <c r="G195" s="12"/>
      <c r="H195" s="12"/>
      <c r="I195" s="12"/>
      <c r="J195" s="12"/>
    </row>
    <row r="196" spans="1:10" x14ac:dyDescent="0.25">
      <c r="A196" s="90">
        <v>115</v>
      </c>
      <c r="B196" s="91" t="s">
        <v>361</v>
      </c>
      <c r="C196" s="15" t="s">
        <v>88</v>
      </c>
      <c r="D196" s="15" t="s">
        <v>380</v>
      </c>
      <c r="E196" s="14" t="s">
        <v>270</v>
      </c>
      <c r="F196" s="17" t="s">
        <v>50</v>
      </c>
      <c r="G196" s="12"/>
      <c r="H196" s="12"/>
      <c r="I196" s="12"/>
      <c r="J196" s="12"/>
    </row>
    <row r="197" spans="1:10" x14ac:dyDescent="0.25">
      <c r="A197" s="90"/>
      <c r="B197" s="91"/>
      <c r="C197" s="15" t="s">
        <v>380</v>
      </c>
      <c r="D197" s="15" t="s">
        <v>256</v>
      </c>
      <c r="E197" s="14" t="s">
        <v>381</v>
      </c>
      <c r="F197" s="17" t="s">
        <v>50</v>
      </c>
      <c r="G197" s="12"/>
      <c r="H197" s="12"/>
      <c r="I197" s="12"/>
      <c r="J197" s="12"/>
    </row>
    <row r="198" spans="1:10" x14ac:dyDescent="0.25">
      <c r="A198" s="14"/>
      <c r="B198" s="15" t="s">
        <v>361</v>
      </c>
      <c r="C198" s="15" t="s">
        <v>163</v>
      </c>
      <c r="D198" s="15" t="s">
        <v>256</v>
      </c>
      <c r="E198" s="14" t="s">
        <v>381</v>
      </c>
      <c r="F198" s="17" t="s">
        <v>52</v>
      </c>
      <c r="G198" s="15" t="s">
        <v>53</v>
      </c>
      <c r="H198" s="12"/>
      <c r="I198" s="12"/>
      <c r="J198" s="12"/>
    </row>
    <row r="199" spans="1:10" x14ac:dyDescent="0.25">
      <c r="A199" s="14">
        <v>116</v>
      </c>
      <c r="B199" s="15" t="s">
        <v>382</v>
      </c>
      <c r="C199" s="15" t="s">
        <v>330</v>
      </c>
      <c r="D199" s="15" t="s">
        <v>383</v>
      </c>
      <c r="E199" s="14" t="s">
        <v>166</v>
      </c>
      <c r="F199" s="17" t="s">
        <v>81</v>
      </c>
      <c r="G199" s="17" t="s">
        <v>332</v>
      </c>
      <c r="H199" s="12"/>
      <c r="I199" s="12"/>
      <c r="J199" s="12"/>
    </row>
    <row r="200" spans="1:10" x14ac:dyDescent="0.25">
      <c r="A200" s="90">
        <v>117</v>
      </c>
      <c r="B200" s="90" t="s">
        <v>333</v>
      </c>
      <c r="C200" s="15" t="s">
        <v>56</v>
      </c>
      <c r="D200" s="15" t="s">
        <v>228</v>
      </c>
      <c r="E200" s="14" t="s">
        <v>154</v>
      </c>
      <c r="F200" s="17" t="s">
        <v>52</v>
      </c>
      <c r="G200" s="12"/>
      <c r="H200" s="12"/>
      <c r="I200" s="12"/>
      <c r="J200" s="12"/>
    </row>
    <row r="201" spans="1:10" ht="51" x14ac:dyDescent="0.25">
      <c r="A201" s="90"/>
      <c r="B201" s="90"/>
      <c r="C201" s="15" t="s">
        <v>228</v>
      </c>
      <c r="D201" s="15" t="s">
        <v>384</v>
      </c>
      <c r="E201" s="14" t="s">
        <v>76</v>
      </c>
      <c r="F201" s="17" t="s">
        <v>52</v>
      </c>
      <c r="G201" s="12"/>
      <c r="H201" s="12"/>
      <c r="I201" s="12"/>
      <c r="J201" s="12"/>
    </row>
    <row r="202" spans="1:10" x14ac:dyDescent="0.25">
      <c r="A202" s="90">
        <v>117</v>
      </c>
      <c r="B202" s="90" t="s">
        <v>333</v>
      </c>
      <c r="C202" s="15" t="s">
        <v>56</v>
      </c>
      <c r="D202" s="15" t="s">
        <v>228</v>
      </c>
      <c r="E202" s="14" t="s">
        <v>154</v>
      </c>
      <c r="F202" s="17" t="s">
        <v>57</v>
      </c>
      <c r="G202" s="12"/>
      <c r="H202" s="12"/>
      <c r="I202" s="12"/>
      <c r="J202" s="12"/>
    </row>
    <row r="203" spans="1:10" x14ac:dyDescent="0.25">
      <c r="A203" s="90"/>
      <c r="B203" s="90"/>
      <c r="C203" s="15" t="s">
        <v>228</v>
      </c>
      <c r="D203" s="15" t="s">
        <v>334</v>
      </c>
      <c r="E203" s="14" t="s">
        <v>76</v>
      </c>
      <c r="F203" s="17" t="s">
        <v>57</v>
      </c>
      <c r="G203" s="12"/>
      <c r="H203" s="12"/>
      <c r="I203" s="12"/>
      <c r="J203" s="12"/>
    </row>
    <row r="204" spans="1:10" x14ac:dyDescent="0.25">
      <c r="A204" s="90">
        <v>118</v>
      </c>
      <c r="B204" s="91" t="s">
        <v>385</v>
      </c>
      <c r="C204" s="15" t="s">
        <v>224</v>
      </c>
      <c r="D204" s="15" t="s">
        <v>56</v>
      </c>
      <c r="E204" s="14" t="s">
        <v>190</v>
      </c>
      <c r="F204" s="17" t="s">
        <v>52</v>
      </c>
      <c r="G204" s="12"/>
      <c r="H204" s="12"/>
      <c r="I204" s="12"/>
      <c r="J204" s="12"/>
    </row>
    <row r="205" spans="1:10" ht="27.6" customHeight="1" x14ac:dyDescent="0.25">
      <c r="A205" s="90"/>
      <c r="B205" s="91"/>
      <c r="C205" s="15" t="s">
        <v>56</v>
      </c>
      <c r="D205" s="15" t="s">
        <v>189</v>
      </c>
      <c r="E205" s="14" t="s">
        <v>338</v>
      </c>
      <c r="F205" s="17" t="s">
        <v>52</v>
      </c>
      <c r="G205" s="12"/>
      <c r="H205" s="12"/>
      <c r="I205" s="12"/>
      <c r="J205" s="12"/>
    </row>
    <row r="206" spans="1:10" ht="27.6" customHeight="1" x14ac:dyDescent="0.25">
      <c r="A206" s="90"/>
      <c r="B206" s="91"/>
      <c r="C206" s="15" t="s">
        <v>189</v>
      </c>
      <c r="D206" s="15" t="s">
        <v>191</v>
      </c>
      <c r="E206" s="14" t="s">
        <v>248</v>
      </c>
      <c r="F206" s="17" t="s">
        <v>52</v>
      </c>
      <c r="G206" s="12"/>
      <c r="H206" s="12"/>
      <c r="I206" s="12"/>
      <c r="J206" s="12"/>
    </row>
    <row r="207" spans="1:10" ht="25.5" x14ac:dyDescent="0.25">
      <c r="A207" s="90"/>
      <c r="B207" s="91"/>
      <c r="C207" s="15" t="s">
        <v>191</v>
      </c>
      <c r="D207" s="15" t="s">
        <v>386</v>
      </c>
      <c r="E207" s="14" t="s">
        <v>145</v>
      </c>
      <c r="F207" s="17" t="s">
        <v>52</v>
      </c>
      <c r="G207" s="12"/>
      <c r="H207" s="12"/>
      <c r="I207" s="12"/>
      <c r="J207" s="12"/>
    </row>
    <row r="208" spans="1:10" ht="27.6" customHeight="1" x14ac:dyDescent="0.25">
      <c r="A208" s="90">
        <v>119</v>
      </c>
      <c r="B208" s="91" t="s">
        <v>136</v>
      </c>
      <c r="C208" s="15" t="s">
        <v>179</v>
      </c>
      <c r="D208" s="15" t="s">
        <v>278</v>
      </c>
      <c r="E208" s="14" t="s">
        <v>359</v>
      </c>
      <c r="F208" s="17" t="s">
        <v>52</v>
      </c>
      <c r="G208" s="12"/>
      <c r="H208" s="12"/>
      <c r="I208" s="12"/>
      <c r="J208" s="12"/>
    </row>
    <row r="209" spans="1:10" x14ac:dyDescent="0.25">
      <c r="A209" s="90"/>
      <c r="B209" s="91"/>
      <c r="C209" s="15" t="s">
        <v>278</v>
      </c>
      <c r="D209" s="15" t="s">
        <v>207</v>
      </c>
      <c r="E209" s="14" t="s">
        <v>95</v>
      </c>
      <c r="F209" s="17" t="s">
        <v>52</v>
      </c>
      <c r="G209" s="12"/>
      <c r="H209" s="12"/>
      <c r="I209" s="12"/>
      <c r="J209" s="12"/>
    </row>
    <row r="210" spans="1:10" ht="25.5" x14ac:dyDescent="0.25">
      <c r="A210" s="90"/>
      <c r="B210" s="91"/>
      <c r="C210" s="15" t="s">
        <v>207</v>
      </c>
      <c r="D210" s="15" t="s">
        <v>387</v>
      </c>
      <c r="E210" s="14" t="s">
        <v>49</v>
      </c>
      <c r="F210" s="17" t="s">
        <v>52</v>
      </c>
      <c r="G210" s="12"/>
      <c r="H210" s="12"/>
      <c r="I210" s="12"/>
      <c r="J210" s="12"/>
    </row>
    <row r="211" spans="1:10" ht="25.5" x14ac:dyDescent="0.25">
      <c r="A211" s="14">
        <v>120</v>
      </c>
      <c r="B211" s="15" t="s">
        <v>388</v>
      </c>
      <c r="C211" s="15" t="s">
        <v>389</v>
      </c>
      <c r="D211" s="15" t="s">
        <v>390</v>
      </c>
      <c r="E211" s="14" t="s">
        <v>154</v>
      </c>
      <c r="F211" s="17" t="s">
        <v>67</v>
      </c>
      <c r="G211" s="17" t="s">
        <v>68</v>
      </c>
      <c r="H211" s="12"/>
      <c r="I211" s="12"/>
      <c r="J211" s="12"/>
    </row>
    <row r="212" spans="1:10" x14ac:dyDescent="0.25">
      <c r="A212" s="90">
        <v>121</v>
      </c>
      <c r="B212" s="91" t="s">
        <v>334</v>
      </c>
      <c r="C212" s="15" t="s">
        <v>56</v>
      </c>
      <c r="D212" s="15" t="s">
        <v>333</v>
      </c>
      <c r="E212" s="14" t="s">
        <v>95</v>
      </c>
      <c r="F212" s="17" t="s">
        <v>57</v>
      </c>
      <c r="G212" s="12"/>
      <c r="H212" s="12"/>
      <c r="I212" s="12"/>
      <c r="J212" s="12"/>
    </row>
    <row r="213" spans="1:10" ht="25.5" x14ac:dyDescent="0.25">
      <c r="A213" s="90"/>
      <c r="B213" s="91"/>
      <c r="C213" s="15" t="s">
        <v>333</v>
      </c>
      <c r="D213" s="15" t="s">
        <v>391</v>
      </c>
      <c r="E213" s="14" t="s">
        <v>139</v>
      </c>
      <c r="F213" s="17" t="s">
        <v>57</v>
      </c>
      <c r="G213" s="12"/>
      <c r="H213" s="12"/>
      <c r="I213" s="12"/>
      <c r="J213" s="12"/>
    </row>
    <row r="214" spans="1:10" x14ac:dyDescent="0.25">
      <c r="A214" s="90"/>
      <c r="B214" s="91"/>
      <c r="C214" s="15" t="s">
        <v>333</v>
      </c>
      <c r="D214" s="15" t="s">
        <v>179</v>
      </c>
      <c r="E214" s="14" t="s">
        <v>139</v>
      </c>
      <c r="F214" s="17" t="s">
        <v>52</v>
      </c>
      <c r="G214" s="12"/>
      <c r="H214" s="12"/>
      <c r="I214" s="12"/>
      <c r="J214" s="12"/>
    </row>
    <row r="215" spans="1:10" ht="25.5" x14ac:dyDescent="0.25">
      <c r="A215" s="90">
        <v>122</v>
      </c>
      <c r="B215" s="91" t="s">
        <v>392</v>
      </c>
      <c r="C215" s="15" t="s">
        <v>393</v>
      </c>
      <c r="D215" s="15" t="s">
        <v>394</v>
      </c>
      <c r="E215" s="14" t="s">
        <v>86</v>
      </c>
      <c r="F215" s="17" t="s">
        <v>81</v>
      </c>
      <c r="G215" s="17" t="s">
        <v>332</v>
      </c>
      <c r="H215" s="12"/>
      <c r="I215" s="12"/>
      <c r="J215" s="12"/>
    </row>
    <row r="216" spans="1:10" ht="25.5" x14ac:dyDescent="0.25">
      <c r="A216" s="90"/>
      <c r="B216" s="91"/>
      <c r="C216" s="15" t="s">
        <v>394</v>
      </c>
      <c r="D216" s="19" t="s">
        <v>395</v>
      </c>
      <c r="E216" s="14" t="s">
        <v>187</v>
      </c>
      <c r="F216" s="17" t="s">
        <v>81</v>
      </c>
      <c r="G216" s="17" t="s">
        <v>332</v>
      </c>
      <c r="H216" s="12"/>
      <c r="I216" s="12"/>
      <c r="J216" s="12"/>
    </row>
    <row r="217" spans="1:10" x14ac:dyDescent="0.25">
      <c r="A217" s="14">
        <v>123</v>
      </c>
      <c r="B217" s="15" t="s">
        <v>316</v>
      </c>
      <c r="C217" s="15" t="s">
        <v>333</v>
      </c>
      <c r="D217" s="15" t="s">
        <v>334</v>
      </c>
      <c r="E217" s="14" t="s">
        <v>113</v>
      </c>
      <c r="F217" s="17" t="s">
        <v>57</v>
      </c>
      <c r="G217" s="17" t="s">
        <v>57</v>
      </c>
      <c r="H217" s="12"/>
      <c r="I217" s="12"/>
      <c r="J217" s="12"/>
    </row>
    <row r="218" spans="1:10" ht="25.5" x14ac:dyDescent="0.25">
      <c r="A218" s="14">
        <v>124</v>
      </c>
      <c r="B218" s="15" t="s">
        <v>396</v>
      </c>
      <c r="C218" s="15" t="s">
        <v>354</v>
      </c>
      <c r="D218" s="15" t="s">
        <v>397</v>
      </c>
      <c r="E218" s="14" t="s">
        <v>76</v>
      </c>
      <c r="F218" s="17" t="s">
        <v>81</v>
      </c>
      <c r="G218" s="17" t="s">
        <v>81</v>
      </c>
      <c r="H218" s="12"/>
      <c r="I218" s="12"/>
      <c r="J218" s="12"/>
    </row>
    <row r="219" spans="1:10" x14ac:dyDescent="0.25">
      <c r="A219" s="14">
        <v>125</v>
      </c>
      <c r="B219" s="15" t="s">
        <v>398</v>
      </c>
      <c r="C219" s="15" t="s">
        <v>150</v>
      </c>
      <c r="D219" s="15" t="s">
        <v>320</v>
      </c>
      <c r="E219" s="14" t="s">
        <v>149</v>
      </c>
      <c r="F219" s="17" t="s">
        <v>50</v>
      </c>
      <c r="G219" s="17" t="s">
        <v>50</v>
      </c>
      <c r="H219" s="12"/>
      <c r="I219" s="12"/>
      <c r="J219" s="12"/>
    </row>
    <row r="220" spans="1:10" x14ac:dyDescent="0.25">
      <c r="A220" s="90">
        <v>126</v>
      </c>
      <c r="B220" s="91" t="s">
        <v>399</v>
      </c>
      <c r="C220" s="15" t="s">
        <v>70</v>
      </c>
      <c r="D220" s="15" t="s">
        <v>71</v>
      </c>
      <c r="E220" s="14" t="s">
        <v>115</v>
      </c>
      <c r="F220" s="17" t="s">
        <v>67</v>
      </c>
      <c r="G220" s="17" t="s">
        <v>68</v>
      </c>
      <c r="H220" s="12"/>
      <c r="I220" s="12"/>
      <c r="J220" s="12"/>
    </row>
    <row r="221" spans="1:10" ht="38.25" x14ac:dyDescent="0.25">
      <c r="A221" s="90"/>
      <c r="B221" s="91"/>
      <c r="C221" s="15" t="s">
        <v>71</v>
      </c>
      <c r="D221" s="20" t="s">
        <v>400</v>
      </c>
      <c r="E221" s="14" t="s">
        <v>86</v>
      </c>
      <c r="F221" s="17" t="s">
        <v>67</v>
      </c>
      <c r="G221" s="17" t="s">
        <v>68</v>
      </c>
      <c r="H221" s="12"/>
      <c r="I221" s="12"/>
      <c r="J221" s="12"/>
    </row>
    <row r="222" spans="1:10" ht="38.25" x14ac:dyDescent="0.25">
      <c r="A222" s="90">
        <v>127</v>
      </c>
      <c r="B222" s="91" t="s">
        <v>401</v>
      </c>
      <c r="C222" s="15" t="s">
        <v>393</v>
      </c>
      <c r="D222" s="20" t="s">
        <v>402</v>
      </c>
      <c r="E222" s="14" t="s">
        <v>166</v>
      </c>
      <c r="F222" s="17" t="s">
        <v>81</v>
      </c>
      <c r="G222" s="17" t="s">
        <v>332</v>
      </c>
      <c r="H222" s="12"/>
      <c r="I222" s="12"/>
      <c r="J222" s="12"/>
    </row>
    <row r="223" spans="1:10" ht="38.25" x14ac:dyDescent="0.25">
      <c r="A223" s="90"/>
      <c r="B223" s="91"/>
      <c r="C223" s="20" t="s">
        <v>402</v>
      </c>
      <c r="D223" s="15" t="s">
        <v>395</v>
      </c>
      <c r="E223" s="14" t="s">
        <v>187</v>
      </c>
      <c r="F223" s="17" t="s">
        <v>81</v>
      </c>
      <c r="G223" s="17" t="s">
        <v>332</v>
      </c>
      <c r="H223" s="12"/>
      <c r="I223" s="12"/>
      <c r="J223" s="12"/>
    </row>
    <row r="224" spans="1:10" ht="13.9" customHeight="1" x14ac:dyDescent="0.25">
      <c r="A224" s="14">
        <v>128</v>
      </c>
      <c r="B224" s="15" t="s">
        <v>344</v>
      </c>
      <c r="C224" s="15" t="s">
        <v>204</v>
      </c>
      <c r="D224" s="15" t="s">
        <v>121</v>
      </c>
      <c r="E224" s="14" t="s">
        <v>254</v>
      </c>
      <c r="F224" s="17" t="s">
        <v>52</v>
      </c>
      <c r="G224" s="12"/>
      <c r="H224" s="12"/>
      <c r="I224" s="12"/>
      <c r="J224" s="12"/>
    </row>
    <row r="225" spans="1:10" ht="13.9" customHeight="1" x14ac:dyDescent="0.25">
      <c r="A225" s="90">
        <v>129</v>
      </c>
      <c r="B225" s="91" t="s">
        <v>156</v>
      </c>
      <c r="C225" s="15" t="s">
        <v>88</v>
      </c>
      <c r="D225" s="15" t="s">
        <v>380</v>
      </c>
      <c r="E225" s="14" t="s">
        <v>257</v>
      </c>
      <c r="F225" s="17" t="s">
        <v>50</v>
      </c>
      <c r="G225" s="12"/>
      <c r="H225" s="12"/>
      <c r="I225" s="12"/>
      <c r="J225" s="12"/>
    </row>
    <row r="226" spans="1:10" x14ac:dyDescent="0.25">
      <c r="A226" s="90"/>
      <c r="B226" s="91"/>
      <c r="C226" s="15" t="s">
        <v>380</v>
      </c>
      <c r="D226" s="15" t="s">
        <v>48</v>
      </c>
      <c r="E226" s="14" t="s">
        <v>219</v>
      </c>
      <c r="F226" s="17" t="s">
        <v>50</v>
      </c>
      <c r="G226" s="12"/>
      <c r="H226" s="12"/>
      <c r="I226" s="12"/>
      <c r="J226" s="12"/>
    </row>
    <row r="227" spans="1:10" ht="13.9" customHeight="1" x14ac:dyDescent="0.25">
      <c r="A227" s="90">
        <v>130</v>
      </c>
      <c r="B227" s="91" t="s">
        <v>274</v>
      </c>
      <c r="C227" s="15" t="s">
        <v>56</v>
      </c>
      <c r="D227" s="15" t="s">
        <v>214</v>
      </c>
      <c r="E227" s="14" t="s">
        <v>139</v>
      </c>
      <c r="F227" s="17" t="s">
        <v>52</v>
      </c>
      <c r="G227" s="12"/>
      <c r="H227" s="12"/>
      <c r="I227" s="12"/>
      <c r="J227" s="12"/>
    </row>
    <row r="228" spans="1:10" x14ac:dyDescent="0.25">
      <c r="A228" s="90"/>
      <c r="B228" s="91"/>
      <c r="C228" s="15" t="s">
        <v>214</v>
      </c>
      <c r="D228" s="15" t="s">
        <v>189</v>
      </c>
      <c r="E228" s="14" t="s">
        <v>49</v>
      </c>
      <c r="F228" s="17" t="s">
        <v>52</v>
      </c>
      <c r="G228" s="12"/>
      <c r="H228" s="12"/>
      <c r="I228" s="12"/>
      <c r="J228" s="12"/>
    </row>
    <row r="229" spans="1:10" x14ac:dyDescent="0.25">
      <c r="A229" s="90">
        <v>131</v>
      </c>
      <c r="B229" s="91" t="s">
        <v>380</v>
      </c>
      <c r="C229" s="15" t="s">
        <v>360</v>
      </c>
      <c r="D229" s="15" t="s">
        <v>156</v>
      </c>
      <c r="E229" s="14" t="s">
        <v>362</v>
      </c>
      <c r="F229" s="17" t="s">
        <v>52</v>
      </c>
      <c r="G229" s="12"/>
      <c r="H229" s="12"/>
      <c r="I229" s="12"/>
      <c r="J229" s="12"/>
    </row>
    <row r="230" spans="1:10" x14ac:dyDescent="0.25">
      <c r="A230" s="90"/>
      <c r="B230" s="91"/>
      <c r="C230" s="15" t="s">
        <v>156</v>
      </c>
      <c r="D230" s="15" t="s">
        <v>147</v>
      </c>
      <c r="E230" s="14" t="s">
        <v>338</v>
      </c>
      <c r="F230" s="17" t="s">
        <v>50</v>
      </c>
      <c r="G230" s="12"/>
      <c r="H230" s="12"/>
      <c r="I230" s="12"/>
      <c r="J230" s="12"/>
    </row>
    <row r="231" spans="1:10" x14ac:dyDescent="0.25">
      <c r="A231" s="14">
        <v>132</v>
      </c>
      <c r="B231" s="15" t="s">
        <v>403</v>
      </c>
      <c r="C231" s="15" t="s">
        <v>99</v>
      </c>
      <c r="D231" s="15" t="s">
        <v>122</v>
      </c>
      <c r="E231" s="14" t="s">
        <v>113</v>
      </c>
      <c r="F231" s="17" t="s">
        <v>52</v>
      </c>
      <c r="G231" s="12"/>
      <c r="H231" s="12"/>
      <c r="I231" s="12"/>
      <c r="J231" s="12"/>
    </row>
    <row r="232" spans="1:10" x14ac:dyDescent="0.25">
      <c r="A232" s="14">
        <v>133</v>
      </c>
      <c r="B232" s="15" t="s">
        <v>404</v>
      </c>
      <c r="C232" s="15" t="s">
        <v>147</v>
      </c>
      <c r="D232" s="15" t="s">
        <v>150</v>
      </c>
      <c r="E232" s="14" t="s">
        <v>149</v>
      </c>
      <c r="F232" s="17" t="s">
        <v>50</v>
      </c>
      <c r="G232" s="12"/>
      <c r="H232" s="12"/>
      <c r="I232" s="12"/>
      <c r="J232" s="12"/>
    </row>
    <row r="233" spans="1:10" ht="25.5" x14ac:dyDescent="0.25">
      <c r="A233" s="14">
        <v>134</v>
      </c>
      <c r="B233" s="15" t="s">
        <v>405</v>
      </c>
      <c r="C233" s="15" t="s">
        <v>256</v>
      </c>
      <c r="D233" s="20" t="s">
        <v>406</v>
      </c>
      <c r="E233" s="14" t="s">
        <v>97</v>
      </c>
      <c r="F233" s="17" t="s">
        <v>52</v>
      </c>
      <c r="G233" s="12"/>
      <c r="H233" s="12"/>
      <c r="I233" s="12"/>
      <c r="J233" s="12"/>
    </row>
    <row r="234" spans="1:10" ht="51" x14ac:dyDescent="0.25">
      <c r="A234" s="14">
        <v>135</v>
      </c>
      <c r="B234" s="15" t="s">
        <v>407</v>
      </c>
      <c r="C234" s="15" t="s">
        <v>142</v>
      </c>
      <c r="D234" s="21" t="s">
        <v>408</v>
      </c>
      <c r="E234" s="14" t="s">
        <v>154</v>
      </c>
      <c r="F234" s="17" t="s">
        <v>52</v>
      </c>
      <c r="G234" s="12"/>
      <c r="H234" s="12"/>
      <c r="I234" s="12"/>
      <c r="J234" s="12"/>
    </row>
    <row r="235" spans="1:10" x14ac:dyDescent="0.25">
      <c r="A235" s="14">
        <v>136</v>
      </c>
      <c r="B235" s="15" t="s">
        <v>337</v>
      </c>
      <c r="C235" s="15" t="s">
        <v>70</v>
      </c>
      <c r="D235" s="15" t="s">
        <v>409</v>
      </c>
      <c r="E235" s="14" t="s">
        <v>49</v>
      </c>
      <c r="F235" s="17" t="s">
        <v>67</v>
      </c>
      <c r="G235" s="17" t="s">
        <v>68</v>
      </c>
      <c r="H235" s="12"/>
      <c r="I235" s="12"/>
      <c r="J235" s="12"/>
    </row>
    <row r="236" spans="1:10" x14ac:dyDescent="0.25">
      <c r="A236" s="14">
        <v>137</v>
      </c>
      <c r="B236" s="15" t="s">
        <v>410</v>
      </c>
      <c r="C236" s="15" t="s">
        <v>147</v>
      </c>
      <c r="D236" s="15" t="s">
        <v>148</v>
      </c>
      <c r="E236" s="14" t="s">
        <v>349</v>
      </c>
      <c r="F236" s="17" t="s">
        <v>50</v>
      </c>
      <c r="G236" s="12"/>
      <c r="H236" s="12"/>
      <c r="I236" s="12"/>
      <c r="J236" s="12"/>
    </row>
    <row r="237" spans="1:10" x14ac:dyDescent="0.25">
      <c r="A237" s="14">
        <v>138</v>
      </c>
      <c r="B237" s="15" t="s">
        <v>411</v>
      </c>
      <c r="C237" s="15" t="s">
        <v>213</v>
      </c>
      <c r="D237" s="15" t="s">
        <v>297</v>
      </c>
      <c r="E237" s="14" t="s">
        <v>313</v>
      </c>
      <c r="F237" s="17" t="s">
        <v>52</v>
      </c>
      <c r="G237" s="12"/>
      <c r="H237" s="12"/>
      <c r="I237" s="12"/>
      <c r="J237" s="12"/>
    </row>
    <row r="238" spans="1:10" ht="25.5" x14ac:dyDescent="0.25">
      <c r="A238" s="90">
        <v>139</v>
      </c>
      <c r="B238" s="91" t="s">
        <v>412</v>
      </c>
      <c r="C238" s="15" t="s">
        <v>214</v>
      </c>
      <c r="D238" s="15" t="s">
        <v>191</v>
      </c>
      <c r="E238" s="14" t="s">
        <v>139</v>
      </c>
      <c r="F238" s="17" t="s">
        <v>52</v>
      </c>
      <c r="G238" s="12"/>
      <c r="H238" s="12"/>
      <c r="I238" s="12"/>
      <c r="J238" s="12"/>
    </row>
    <row r="239" spans="1:10" ht="25.5" x14ac:dyDescent="0.25">
      <c r="A239" s="90"/>
      <c r="B239" s="91"/>
      <c r="C239" s="15" t="s">
        <v>191</v>
      </c>
      <c r="D239" s="15" t="s">
        <v>108</v>
      </c>
      <c r="E239" s="14" t="s">
        <v>154</v>
      </c>
      <c r="F239" s="17" t="s">
        <v>52</v>
      </c>
      <c r="G239" s="12"/>
      <c r="H239" s="12"/>
      <c r="I239" s="12"/>
      <c r="J239" s="12"/>
    </row>
    <row r="240" spans="1:10" x14ac:dyDescent="0.25">
      <c r="A240" s="14">
        <v>140</v>
      </c>
      <c r="B240" s="15" t="s">
        <v>413</v>
      </c>
      <c r="C240" s="15" t="s">
        <v>156</v>
      </c>
      <c r="D240" s="15" t="s">
        <v>157</v>
      </c>
      <c r="E240" s="14" t="s">
        <v>49</v>
      </c>
      <c r="F240" s="17" t="s">
        <v>50</v>
      </c>
      <c r="G240" s="12"/>
      <c r="H240" s="12"/>
      <c r="I240" s="12"/>
      <c r="J240" s="12"/>
    </row>
    <row r="241" spans="1:10" ht="51" x14ac:dyDescent="0.25">
      <c r="A241" s="14">
        <v>141</v>
      </c>
      <c r="B241" s="15" t="s">
        <v>414</v>
      </c>
      <c r="C241" s="15" t="s">
        <v>165</v>
      </c>
      <c r="D241" s="15" t="s">
        <v>415</v>
      </c>
      <c r="E241" s="14" t="s">
        <v>171</v>
      </c>
      <c r="F241" s="17" t="s">
        <v>57</v>
      </c>
      <c r="G241" s="12"/>
      <c r="H241" s="12"/>
      <c r="I241" s="12"/>
      <c r="J241" s="12"/>
    </row>
    <row r="242" spans="1:10" x14ac:dyDescent="0.25">
      <c r="A242" s="14">
        <v>142</v>
      </c>
      <c r="B242" s="15" t="s">
        <v>416</v>
      </c>
      <c r="C242" s="15" t="s">
        <v>204</v>
      </c>
      <c r="D242" s="15" t="s">
        <v>121</v>
      </c>
      <c r="E242" s="14" t="s">
        <v>359</v>
      </c>
      <c r="F242" s="17" t="s">
        <v>52</v>
      </c>
      <c r="G242" s="12"/>
      <c r="H242" s="12"/>
      <c r="I242" s="12"/>
      <c r="J242" s="12"/>
    </row>
    <row r="243" spans="1:10" ht="27.6" customHeight="1" x14ac:dyDescent="0.25">
      <c r="A243" s="90">
        <v>143</v>
      </c>
      <c r="B243" s="91" t="s">
        <v>47</v>
      </c>
      <c r="C243" s="15" t="s">
        <v>417</v>
      </c>
      <c r="D243" s="15" t="s">
        <v>418</v>
      </c>
      <c r="E243" s="14" t="s">
        <v>338</v>
      </c>
      <c r="F243" s="17" t="s">
        <v>50</v>
      </c>
      <c r="G243" s="12"/>
      <c r="H243" s="12"/>
      <c r="I243" s="12"/>
      <c r="J243" s="12"/>
    </row>
    <row r="244" spans="1:10" ht="27.6" customHeight="1" x14ac:dyDescent="0.25">
      <c r="A244" s="90"/>
      <c r="B244" s="91"/>
      <c r="C244" s="15" t="s">
        <v>418</v>
      </c>
      <c r="D244" s="15" t="s">
        <v>419</v>
      </c>
      <c r="E244" s="14" t="s">
        <v>219</v>
      </c>
      <c r="F244" s="17" t="s">
        <v>50</v>
      </c>
      <c r="G244" s="12"/>
      <c r="H244" s="12"/>
      <c r="I244" s="12"/>
      <c r="J244" s="12"/>
    </row>
    <row r="245" spans="1:10" ht="51" x14ac:dyDescent="0.25">
      <c r="A245" s="90"/>
      <c r="B245" s="91"/>
      <c r="C245" s="15" t="s">
        <v>419</v>
      </c>
      <c r="D245" s="15" t="s">
        <v>420</v>
      </c>
      <c r="E245" s="14" t="s">
        <v>139</v>
      </c>
      <c r="F245" s="17" t="s">
        <v>50</v>
      </c>
      <c r="G245" s="12"/>
      <c r="H245" s="12"/>
      <c r="I245" s="12"/>
      <c r="J245" s="12"/>
    </row>
    <row r="246" spans="1:10" ht="27.6" customHeight="1" x14ac:dyDescent="0.25">
      <c r="A246" s="14">
        <v>144</v>
      </c>
      <c r="B246" s="15" t="s">
        <v>102</v>
      </c>
      <c r="C246" s="15" t="s">
        <v>204</v>
      </c>
      <c r="D246" s="15" t="s">
        <v>421</v>
      </c>
      <c r="E246" s="14" t="s">
        <v>219</v>
      </c>
      <c r="F246" s="17" t="s">
        <v>52</v>
      </c>
      <c r="G246" s="12"/>
      <c r="H246" s="12"/>
      <c r="I246" s="12"/>
      <c r="J246" s="12"/>
    </row>
    <row r="247" spans="1:10" x14ac:dyDescent="0.25">
      <c r="A247" s="90">
        <v>145</v>
      </c>
      <c r="B247" s="91" t="s">
        <v>122</v>
      </c>
      <c r="C247" s="15" t="s">
        <v>297</v>
      </c>
      <c r="D247" s="15" t="s">
        <v>70</v>
      </c>
      <c r="E247" s="14" t="s">
        <v>348</v>
      </c>
      <c r="F247" s="17" t="s">
        <v>52</v>
      </c>
      <c r="G247" s="12"/>
      <c r="H247" s="12"/>
      <c r="I247" s="12"/>
      <c r="J247" s="12"/>
    </row>
    <row r="248" spans="1:10" ht="27.6" customHeight="1" x14ac:dyDescent="0.25">
      <c r="A248" s="90"/>
      <c r="B248" s="91"/>
      <c r="C248" s="15" t="s">
        <v>70</v>
      </c>
      <c r="D248" s="15" t="s">
        <v>133</v>
      </c>
      <c r="E248" s="14" t="s">
        <v>422</v>
      </c>
      <c r="F248" s="17" t="s">
        <v>52</v>
      </c>
      <c r="G248" s="12"/>
      <c r="H248" s="12"/>
      <c r="I248" s="12"/>
      <c r="J248" s="12"/>
    </row>
    <row r="249" spans="1:10" ht="27.6" customHeight="1" x14ac:dyDescent="0.25">
      <c r="A249" s="90"/>
      <c r="B249" s="91"/>
      <c r="C249" s="15" t="s">
        <v>133</v>
      </c>
      <c r="D249" s="15" t="s">
        <v>99</v>
      </c>
      <c r="E249" s="14" t="s">
        <v>254</v>
      </c>
      <c r="F249" s="17" t="s">
        <v>52</v>
      </c>
      <c r="G249" s="12"/>
      <c r="H249" s="12"/>
      <c r="I249" s="12"/>
      <c r="J249" s="12"/>
    </row>
    <row r="250" spans="1:10" ht="25.5" x14ac:dyDescent="0.25">
      <c r="A250" s="14">
        <v>146</v>
      </c>
      <c r="B250" s="15" t="s">
        <v>423</v>
      </c>
      <c r="C250" s="15" t="s">
        <v>424</v>
      </c>
      <c r="D250" s="15" t="s">
        <v>425</v>
      </c>
      <c r="E250" s="14" t="s">
        <v>86</v>
      </c>
      <c r="F250" s="17" t="s">
        <v>57</v>
      </c>
      <c r="G250" s="12"/>
      <c r="H250" s="12"/>
      <c r="I250" s="12"/>
      <c r="J250" s="12"/>
    </row>
    <row r="251" spans="1:10" ht="27.6" customHeight="1" x14ac:dyDescent="0.25">
      <c r="A251" s="90">
        <v>147</v>
      </c>
      <c r="B251" s="91" t="s">
        <v>426</v>
      </c>
      <c r="C251" s="15" t="s">
        <v>234</v>
      </c>
      <c r="D251" s="15" t="s">
        <v>427</v>
      </c>
      <c r="E251" s="14" t="s">
        <v>115</v>
      </c>
      <c r="F251" s="17" t="s">
        <v>52</v>
      </c>
      <c r="G251" s="12"/>
      <c r="H251" s="12"/>
      <c r="I251" s="12"/>
      <c r="J251" s="12"/>
    </row>
    <row r="252" spans="1:10" ht="25.5" x14ac:dyDescent="0.25">
      <c r="A252" s="90"/>
      <c r="B252" s="91"/>
      <c r="C252" s="15" t="s">
        <v>427</v>
      </c>
      <c r="D252" s="15" t="s">
        <v>428</v>
      </c>
      <c r="E252" s="14" t="s">
        <v>113</v>
      </c>
      <c r="F252" s="17" t="s">
        <v>52</v>
      </c>
      <c r="G252" s="12"/>
      <c r="H252" s="12"/>
      <c r="I252" s="12"/>
      <c r="J252" s="12"/>
    </row>
    <row r="253" spans="1:10" x14ac:dyDescent="0.25">
      <c r="A253" s="90">
        <v>148</v>
      </c>
      <c r="B253" s="91" t="s">
        <v>429</v>
      </c>
      <c r="C253" s="15" t="s">
        <v>70</v>
      </c>
      <c r="D253" s="15" t="s">
        <v>430</v>
      </c>
      <c r="E253" s="14" t="s">
        <v>431</v>
      </c>
      <c r="F253" s="17" t="s">
        <v>52</v>
      </c>
      <c r="G253" s="12"/>
      <c r="H253" s="12"/>
      <c r="I253" s="12"/>
      <c r="J253" s="12"/>
    </row>
    <row r="254" spans="1:10" ht="25.5" x14ac:dyDescent="0.25">
      <c r="A254" s="90"/>
      <c r="B254" s="91"/>
      <c r="C254" s="15" t="s">
        <v>430</v>
      </c>
      <c r="D254" s="15" t="s">
        <v>432</v>
      </c>
      <c r="E254" s="14" t="s">
        <v>222</v>
      </c>
      <c r="F254" s="17" t="s">
        <v>52</v>
      </c>
      <c r="G254" s="12"/>
      <c r="H254" s="12"/>
      <c r="I254" s="12"/>
      <c r="J254" s="12"/>
    </row>
    <row r="255" spans="1:10" ht="25.5" x14ac:dyDescent="0.25">
      <c r="A255" s="90"/>
      <c r="B255" s="91"/>
      <c r="C255" s="15" t="s">
        <v>432</v>
      </c>
      <c r="D255" s="15" t="s">
        <v>433</v>
      </c>
      <c r="E255" s="14" t="s">
        <v>134</v>
      </c>
      <c r="F255" s="17" t="s">
        <v>52</v>
      </c>
      <c r="G255" s="12"/>
      <c r="H255" s="12"/>
      <c r="I255" s="12"/>
      <c r="J255" s="12"/>
    </row>
    <row r="256" spans="1:10" x14ac:dyDescent="0.25">
      <c r="A256" s="14">
        <v>149</v>
      </c>
      <c r="B256" s="15" t="s">
        <v>434</v>
      </c>
      <c r="C256" s="15" t="s">
        <v>136</v>
      </c>
      <c r="D256" s="15" t="s">
        <v>179</v>
      </c>
      <c r="E256" s="14" t="s">
        <v>76</v>
      </c>
      <c r="F256" s="17" t="s">
        <v>52</v>
      </c>
      <c r="G256" s="12"/>
      <c r="H256" s="12"/>
      <c r="I256" s="12"/>
      <c r="J256" s="12"/>
    </row>
    <row r="257" spans="1:10" ht="27.6" customHeight="1" x14ac:dyDescent="0.25">
      <c r="A257" s="14">
        <v>150</v>
      </c>
      <c r="B257" s="15" t="s">
        <v>103</v>
      </c>
      <c r="C257" s="15" t="s">
        <v>88</v>
      </c>
      <c r="D257" s="15" t="s">
        <v>421</v>
      </c>
      <c r="E257" s="14" t="s">
        <v>338</v>
      </c>
      <c r="F257" s="17" t="s">
        <v>52</v>
      </c>
      <c r="G257" s="12"/>
      <c r="H257" s="12"/>
      <c r="I257" s="12"/>
      <c r="J257" s="12"/>
    </row>
    <row r="258" spans="1:10" ht="27.6" customHeight="1" x14ac:dyDescent="0.25">
      <c r="A258" s="14">
        <v>151</v>
      </c>
      <c r="B258" s="15" t="s">
        <v>435</v>
      </c>
      <c r="C258" s="15" t="s">
        <v>436</v>
      </c>
      <c r="D258" s="15" t="s">
        <v>437</v>
      </c>
      <c r="E258" s="14" t="s">
        <v>90</v>
      </c>
      <c r="F258" s="17" t="s">
        <v>52</v>
      </c>
      <c r="G258" s="12"/>
      <c r="H258" s="12"/>
      <c r="I258" s="12"/>
      <c r="J258" s="12"/>
    </row>
    <row r="259" spans="1:10" ht="25.5" x14ac:dyDescent="0.25">
      <c r="A259" s="14">
        <v>152</v>
      </c>
      <c r="B259" s="15" t="s">
        <v>438</v>
      </c>
      <c r="C259" s="15" t="s">
        <v>439</v>
      </c>
      <c r="D259" s="15" t="s">
        <v>440</v>
      </c>
      <c r="E259" s="14" t="s">
        <v>171</v>
      </c>
      <c r="F259" s="17" t="s">
        <v>81</v>
      </c>
      <c r="G259" s="15" t="s">
        <v>332</v>
      </c>
      <c r="H259" s="12"/>
      <c r="I259" s="12"/>
      <c r="J259" s="12"/>
    </row>
    <row r="260" spans="1:10" ht="27.6" customHeight="1" x14ac:dyDescent="0.25">
      <c r="A260" s="90">
        <v>153</v>
      </c>
      <c r="B260" s="91" t="s">
        <v>441</v>
      </c>
      <c r="C260" s="15" t="s">
        <v>214</v>
      </c>
      <c r="D260" s="15" t="s">
        <v>189</v>
      </c>
      <c r="E260" s="14" t="s">
        <v>442</v>
      </c>
      <c r="F260" s="17" t="s">
        <v>52</v>
      </c>
      <c r="G260" s="12"/>
      <c r="H260" s="12"/>
      <c r="I260" s="12"/>
      <c r="J260" s="12"/>
    </row>
    <row r="261" spans="1:10" x14ac:dyDescent="0.25">
      <c r="A261" s="90"/>
      <c r="B261" s="91"/>
      <c r="C261" s="15" t="s">
        <v>189</v>
      </c>
      <c r="D261" s="15" t="s">
        <v>263</v>
      </c>
      <c r="E261" s="14" t="s">
        <v>338</v>
      </c>
      <c r="F261" s="17" t="s">
        <v>52</v>
      </c>
      <c r="G261" s="12"/>
      <c r="H261" s="12"/>
      <c r="I261" s="12"/>
      <c r="J261" s="12"/>
    </row>
    <row r="262" spans="1:10" ht="27.6" customHeight="1" x14ac:dyDescent="0.25">
      <c r="A262" s="14">
        <v>154</v>
      </c>
      <c r="B262" s="15" t="s">
        <v>443</v>
      </c>
      <c r="C262" s="15" t="s">
        <v>444</v>
      </c>
      <c r="D262" s="15" t="s">
        <v>202</v>
      </c>
      <c r="E262" s="14" t="s">
        <v>115</v>
      </c>
      <c r="F262" s="17" t="s">
        <v>50</v>
      </c>
      <c r="G262" s="12"/>
      <c r="H262" s="12"/>
      <c r="I262" s="12"/>
      <c r="J262" s="12"/>
    </row>
    <row r="263" spans="1:10" ht="27.6" customHeight="1" x14ac:dyDescent="0.25">
      <c r="A263" s="14">
        <v>155</v>
      </c>
      <c r="B263" s="15" t="s">
        <v>445</v>
      </c>
      <c r="C263" s="15" t="s">
        <v>121</v>
      </c>
      <c r="D263" s="15" t="s">
        <v>446</v>
      </c>
      <c r="E263" s="14" t="s">
        <v>49</v>
      </c>
      <c r="F263" s="17" t="s">
        <v>52</v>
      </c>
      <c r="G263" s="12"/>
      <c r="H263" s="12"/>
      <c r="I263" s="12"/>
      <c r="J263" s="12"/>
    </row>
    <row r="264" spans="1:10" x14ac:dyDescent="0.25">
      <c r="A264" s="90">
        <v>156</v>
      </c>
      <c r="B264" s="91" t="s">
        <v>370</v>
      </c>
      <c r="C264" s="15" t="s">
        <v>373</v>
      </c>
      <c r="D264" s="15" t="s">
        <v>369</v>
      </c>
      <c r="E264" s="14" t="s">
        <v>447</v>
      </c>
      <c r="F264" s="17" t="s">
        <v>50</v>
      </c>
      <c r="G264" s="12"/>
      <c r="H264" s="12"/>
      <c r="I264" s="12"/>
      <c r="J264" s="12"/>
    </row>
    <row r="265" spans="1:10" ht="27.6" customHeight="1" x14ac:dyDescent="0.25">
      <c r="A265" s="90"/>
      <c r="B265" s="91"/>
      <c r="C265" s="15" t="s">
        <v>369</v>
      </c>
      <c r="D265" s="15" t="s">
        <v>448</v>
      </c>
      <c r="E265" s="14" t="s">
        <v>447</v>
      </c>
      <c r="F265" s="17" t="s">
        <v>50</v>
      </c>
      <c r="G265" s="12"/>
      <c r="H265" s="12"/>
      <c r="I265" s="12"/>
      <c r="J265" s="12"/>
    </row>
    <row r="266" spans="1:10" x14ac:dyDescent="0.25">
      <c r="A266" s="14">
        <v>157</v>
      </c>
      <c r="B266" s="15" t="s">
        <v>449</v>
      </c>
      <c r="C266" s="15" t="s">
        <v>426</v>
      </c>
      <c r="D266" s="15" t="s">
        <v>108</v>
      </c>
      <c r="E266" s="14" t="s">
        <v>115</v>
      </c>
      <c r="F266" s="17" t="s">
        <v>52</v>
      </c>
      <c r="G266" s="15" t="s">
        <v>77</v>
      </c>
      <c r="H266" s="12"/>
      <c r="I266" s="12"/>
      <c r="J266" s="12"/>
    </row>
    <row r="267" spans="1:10" ht="25.5" x14ac:dyDescent="0.25">
      <c r="A267" s="14">
        <v>158</v>
      </c>
      <c r="B267" s="15" t="s">
        <v>450</v>
      </c>
      <c r="C267" s="15" t="s">
        <v>121</v>
      </c>
      <c r="D267" s="15" t="s">
        <v>451</v>
      </c>
      <c r="E267" s="14" t="s">
        <v>49</v>
      </c>
      <c r="F267" s="17" t="s">
        <v>52</v>
      </c>
      <c r="G267" s="12"/>
      <c r="H267" s="12"/>
      <c r="I267" s="12"/>
      <c r="J267" s="12"/>
    </row>
    <row r="268" spans="1:10" x14ac:dyDescent="0.25">
      <c r="A268" s="90">
        <v>159</v>
      </c>
      <c r="B268" s="91" t="s">
        <v>452</v>
      </c>
      <c r="C268" s="15" t="s">
        <v>48</v>
      </c>
      <c r="D268" s="15" t="s">
        <v>453</v>
      </c>
      <c r="E268" s="14" t="s">
        <v>49</v>
      </c>
      <c r="F268" s="17" t="s">
        <v>52</v>
      </c>
      <c r="G268" s="12"/>
      <c r="H268" s="12"/>
      <c r="I268" s="12"/>
      <c r="J268" s="12"/>
    </row>
    <row r="269" spans="1:10" x14ac:dyDescent="0.25">
      <c r="A269" s="90"/>
      <c r="B269" s="91"/>
      <c r="C269" s="15" t="s">
        <v>453</v>
      </c>
      <c r="D269" s="15" t="s">
        <v>247</v>
      </c>
      <c r="E269" s="14" t="s">
        <v>115</v>
      </c>
      <c r="F269" s="17" t="s">
        <v>52</v>
      </c>
      <c r="G269" s="12"/>
      <c r="H269" s="12"/>
      <c r="I269" s="12"/>
      <c r="J269" s="12"/>
    </row>
    <row r="270" spans="1:10" x14ac:dyDescent="0.25">
      <c r="A270" s="14">
        <v>160</v>
      </c>
      <c r="B270" s="15" t="s">
        <v>148</v>
      </c>
      <c r="C270" s="15" t="s">
        <v>47</v>
      </c>
      <c r="D270" s="15" t="s">
        <v>163</v>
      </c>
      <c r="E270" s="14" t="s">
        <v>454</v>
      </c>
      <c r="F270" s="17" t="s">
        <v>50</v>
      </c>
      <c r="G270" s="12"/>
      <c r="H270" s="12"/>
      <c r="I270" s="12"/>
      <c r="J270" s="12"/>
    </row>
    <row r="271" spans="1:10" x14ac:dyDescent="0.25">
      <c r="A271" s="14">
        <v>161</v>
      </c>
      <c r="B271" s="15" t="s">
        <v>455</v>
      </c>
      <c r="C271" s="15" t="s">
        <v>373</v>
      </c>
      <c r="D271" s="15" t="s">
        <v>369</v>
      </c>
      <c r="E271" s="14" t="s">
        <v>49</v>
      </c>
      <c r="F271" s="17" t="s">
        <v>50</v>
      </c>
      <c r="G271" s="12"/>
      <c r="H271" s="12"/>
      <c r="I271" s="12"/>
      <c r="J271" s="12"/>
    </row>
    <row r="272" spans="1:10" ht="25.5" x14ac:dyDescent="0.25">
      <c r="A272" s="90">
        <v>162</v>
      </c>
      <c r="B272" s="91" t="s">
        <v>456</v>
      </c>
      <c r="C272" s="15" t="s">
        <v>165</v>
      </c>
      <c r="D272" s="15" t="s">
        <v>457</v>
      </c>
      <c r="E272" s="14" t="s">
        <v>171</v>
      </c>
      <c r="F272" s="17" t="s">
        <v>57</v>
      </c>
      <c r="G272" s="12" t="s">
        <v>167</v>
      </c>
      <c r="H272" s="12"/>
      <c r="I272" s="12"/>
      <c r="J272" s="12"/>
    </row>
    <row r="273" spans="1:10" ht="25.5" x14ac:dyDescent="0.25">
      <c r="A273" s="90"/>
      <c r="B273" s="91"/>
      <c r="C273" s="15" t="s">
        <v>458</v>
      </c>
      <c r="D273" s="15" t="s">
        <v>459</v>
      </c>
      <c r="E273" s="14" t="s">
        <v>460</v>
      </c>
      <c r="F273" s="17" t="s">
        <v>57</v>
      </c>
      <c r="G273" s="12" t="s">
        <v>167</v>
      </c>
      <c r="H273" s="12"/>
      <c r="I273" s="12"/>
      <c r="J273" s="12"/>
    </row>
    <row r="274" spans="1:10" x14ac:dyDescent="0.25">
      <c r="A274" s="90">
        <v>163</v>
      </c>
      <c r="B274" s="91" t="s">
        <v>421</v>
      </c>
      <c r="C274" s="15" t="s">
        <v>103</v>
      </c>
      <c r="D274" s="15" t="s">
        <v>142</v>
      </c>
      <c r="E274" s="14" t="s">
        <v>254</v>
      </c>
      <c r="F274" s="17" t="s">
        <v>52</v>
      </c>
      <c r="G274" s="12"/>
      <c r="H274" s="12"/>
      <c r="I274" s="12"/>
      <c r="J274" s="12"/>
    </row>
    <row r="275" spans="1:10" x14ac:dyDescent="0.25">
      <c r="A275" s="90"/>
      <c r="B275" s="91"/>
      <c r="C275" s="15" t="s">
        <v>142</v>
      </c>
      <c r="D275" s="15" t="s">
        <v>286</v>
      </c>
      <c r="E275" s="14" t="s">
        <v>97</v>
      </c>
      <c r="F275" s="17" t="s">
        <v>52</v>
      </c>
      <c r="G275" s="12"/>
      <c r="H275" s="12"/>
      <c r="I275" s="12"/>
      <c r="J275" s="12"/>
    </row>
    <row r="276" spans="1:10" ht="25.5" x14ac:dyDescent="0.25">
      <c r="A276" s="14">
        <v>164</v>
      </c>
      <c r="B276" s="15" t="s">
        <v>461</v>
      </c>
      <c r="C276" s="15" t="s">
        <v>136</v>
      </c>
      <c r="D276" s="15" t="s">
        <v>462</v>
      </c>
      <c r="E276" s="14" t="s">
        <v>76</v>
      </c>
      <c r="F276" s="17" t="s">
        <v>52</v>
      </c>
      <c r="G276" s="15" t="s">
        <v>162</v>
      </c>
      <c r="H276" s="12"/>
      <c r="I276" s="12"/>
      <c r="J276" s="12"/>
    </row>
    <row r="277" spans="1:10" ht="41.45" customHeight="1" x14ac:dyDescent="0.25">
      <c r="A277" s="14">
        <v>165</v>
      </c>
      <c r="B277" s="15" t="s">
        <v>463</v>
      </c>
      <c r="C277" s="15" t="s">
        <v>256</v>
      </c>
      <c r="D277" s="15" t="s">
        <v>464</v>
      </c>
      <c r="E277" s="14" t="s">
        <v>149</v>
      </c>
      <c r="F277" s="17" t="s">
        <v>52</v>
      </c>
      <c r="G277" s="15" t="s">
        <v>53</v>
      </c>
      <c r="H277" s="12"/>
      <c r="I277" s="12"/>
      <c r="J277" s="12"/>
    </row>
    <row r="278" spans="1:10" ht="41.45" customHeight="1" x14ac:dyDescent="0.25">
      <c r="A278" s="14">
        <v>166</v>
      </c>
      <c r="B278" s="15" t="s">
        <v>465</v>
      </c>
      <c r="C278" s="15" t="s">
        <v>93</v>
      </c>
      <c r="D278" s="15" t="s">
        <v>105</v>
      </c>
      <c r="E278" s="14" t="s">
        <v>113</v>
      </c>
      <c r="F278" s="17" t="s">
        <v>52</v>
      </c>
      <c r="G278" s="15" t="s">
        <v>77</v>
      </c>
      <c r="H278" s="12"/>
      <c r="I278" s="12"/>
      <c r="J278" s="12"/>
    </row>
    <row r="279" spans="1:10" ht="25.5" x14ac:dyDescent="0.25">
      <c r="A279" s="14">
        <v>167</v>
      </c>
      <c r="B279" s="15" t="s">
        <v>466</v>
      </c>
      <c r="C279" s="15" t="s">
        <v>467</v>
      </c>
      <c r="D279" s="15" t="s">
        <v>468</v>
      </c>
      <c r="E279" s="14" t="s">
        <v>139</v>
      </c>
      <c r="F279" s="17" t="s">
        <v>81</v>
      </c>
      <c r="G279" s="12"/>
      <c r="H279" s="12"/>
      <c r="I279" s="12"/>
      <c r="J279" s="12"/>
    </row>
    <row r="280" spans="1:10" ht="79.150000000000006" customHeight="1" x14ac:dyDescent="0.25">
      <c r="A280" s="14">
        <v>168</v>
      </c>
      <c r="B280" s="15" t="s">
        <v>469</v>
      </c>
      <c r="C280" s="18" t="s">
        <v>470</v>
      </c>
      <c r="D280" s="15" t="s">
        <v>156</v>
      </c>
      <c r="E280" s="14" t="s">
        <v>149</v>
      </c>
      <c r="F280" s="17" t="s">
        <v>52</v>
      </c>
      <c r="G280" s="15" t="s">
        <v>53</v>
      </c>
      <c r="H280" s="12" t="s">
        <v>471</v>
      </c>
      <c r="I280" s="12"/>
      <c r="J280" s="12"/>
    </row>
    <row r="281" spans="1:10" ht="30" customHeight="1" x14ac:dyDescent="0.25">
      <c r="A281" s="14">
        <v>169</v>
      </c>
      <c r="B281" s="15" t="s">
        <v>472</v>
      </c>
      <c r="C281" s="15" t="s">
        <v>121</v>
      </c>
      <c r="D281" s="15" t="s">
        <v>473</v>
      </c>
      <c r="E281" s="14" t="s">
        <v>49</v>
      </c>
      <c r="F281" s="17" t="s">
        <v>52</v>
      </c>
      <c r="G281" s="15" t="s">
        <v>53</v>
      </c>
      <c r="H281" s="12"/>
      <c r="I281" s="12"/>
      <c r="J281" s="12"/>
    </row>
    <row r="282" spans="1:10" ht="25.5" x14ac:dyDescent="0.25">
      <c r="A282" s="14">
        <v>170</v>
      </c>
      <c r="B282" s="15" t="s">
        <v>474</v>
      </c>
      <c r="C282" s="15" t="s">
        <v>424</v>
      </c>
      <c r="D282" s="18" t="s">
        <v>475</v>
      </c>
      <c r="E282" s="14" t="s">
        <v>130</v>
      </c>
      <c r="F282" s="17" t="s">
        <v>57</v>
      </c>
      <c r="G282" s="12"/>
      <c r="H282" s="12"/>
      <c r="I282" s="15" t="s">
        <v>476</v>
      </c>
      <c r="J282" s="12"/>
    </row>
    <row r="283" spans="1:10" x14ac:dyDescent="0.25">
      <c r="A283" s="14">
        <v>171</v>
      </c>
      <c r="B283" s="15" t="s">
        <v>477</v>
      </c>
      <c r="C283" s="15" t="s">
        <v>478</v>
      </c>
      <c r="D283" s="15" t="s">
        <v>108</v>
      </c>
      <c r="E283" s="14" t="s">
        <v>130</v>
      </c>
      <c r="F283" s="17" t="s">
        <v>52</v>
      </c>
      <c r="G283" s="12"/>
      <c r="H283" s="12"/>
      <c r="I283" s="12"/>
      <c r="J283" s="12"/>
    </row>
    <row r="284" spans="1:10" x14ac:dyDescent="0.25">
      <c r="A284" s="90">
        <v>172</v>
      </c>
      <c r="B284" s="91" t="s">
        <v>479</v>
      </c>
      <c r="C284" s="15" t="s">
        <v>393</v>
      </c>
      <c r="D284" s="15" t="s">
        <v>329</v>
      </c>
      <c r="E284" s="14" t="s">
        <v>166</v>
      </c>
      <c r="F284" s="17" t="s">
        <v>81</v>
      </c>
      <c r="G284" s="12"/>
      <c r="H284" s="12"/>
      <c r="I284" s="12"/>
      <c r="J284" s="12"/>
    </row>
    <row r="285" spans="1:10" ht="25.5" x14ac:dyDescent="0.25">
      <c r="A285" s="90"/>
      <c r="B285" s="91"/>
      <c r="C285" s="15" t="s">
        <v>329</v>
      </c>
      <c r="D285" s="18" t="s">
        <v>480</v>
      </c>
      <c r="E285" s="14" t="s">
        <v>171</v>
      </c>
      <c r="F285" s="17" t="s">
        <v>81</v>
      </c>
      <c r="G285" s="12"/>
      <c r="I285" s="21" t="s">
        <v>481</v>
      </c>
      <c r="J285" s="12" t="s">
        <v>482</v>
      </c>
    </row>
    <row r="286" spans="1:10" x14ac:dyDescent="0.25">
      <c r="A286" s="14">
        <v>173</v>
      </c>
      <c r="B286" s="15" t="s">
        <v>483</v>
      </c>
      <c r="C286" s="15" t="s">
        <v>103</v>
      </c>
      <c r="D286" s="15" t="s">
        <v>102</v>
      </c>
      <c r="E286" s="14" t="s">
        <v>95</v>
      </c>
      <c r="F286" s="17" t="s">
        <v>52</v>
      </c>
      <c r="G286" s="15" t="s">
        <v>53</v>
      </c>
      <c r="I286" s="12"/>
      <c r="J286" s="12" t="s">
        <v>484</v>
      </c>
    </row>
    <row r="287" spans="1:10" x14ac:dyDescent="0.25">
      <c r="A287" s="14">
        <v>174</v>
      </c>
      <c r="B287" s="15" t="s">
        <v>88</v>
      </c>
      <c r="C287" s="15" t="s">
        <v>299</v>
      </c>
      <c r="D287" s="15" t="s">
        <v>485</v>
      </c>
      <c r="E287" s="14" t="s">
        <v>272</v>
      </c>
      <c r="F287" s="17" t="s">
        <v>52</v>
      </c>
      <c r="G287" s="12"/>
      <c r="I287" s="12"/>
      <c r="J287" s="12" t="s">
        <v>484</v>
      </c>
    </row>
    <row r="288" spans="1:10" ht="38.25" x14ac:dyDescent="0.25">
      <c r="A288" s="14">
        <v>174</v>
      </c>
      <c r="B288" s="15" t="s">
        <v>88</v>
      </c>
      <c r="C288" s="15" t="s">
        <v>486</v>
      </c>
      <c r="D288" s="15" t="s">
        <v>487</v>
      </c>
      <c r="E288" s="14" t="s">
        <v>488</v>
      </c>
      <c r="F288" s="17" t="s">
        <v>50</v>
      </c>
      <c r="G288" s="12"/>
      <c r="I288" s="12"/>
      <c r="J288" s="12" t="s">
        <v>484</v>
      </c>
    </row>
    <row r="289" spans="1:10" ht="38.25" x14ac:dyDescent="0.25">
      <c r="A289" s="14">
        <v>174</v>
      </c>
      <c r="B289" s="15" t="s">
        <v>88</v>
      </c>
      <c r="C289" s="15" t="s">
        <v>489</v>
      </c>
      <c r="D289" s="15" t="s">
        <v>485</v>
      </c>
      <c r="E289" s="14" t="s">
        <v>490</v>
      </c>
      <c r="F289" s="17" t="s">
        <v>81</v>
      </c>
      <c r="G289" s="12"/>
      <c r="H289" s="12"/>
      <c r="I289" s="12"/>
      <c r="J289" s="12"/>
    </row>
    <row r="290" spans="1:10" x14ac:dyDescent="0.25">
      <c r="A290" s="90">
        <v>175</v>
      </c>
      <c r="B290" s="91" t="s">
        <v>491</v>
      </c>
      <c r="C290" s="15" t="s">
        <v>204</v>
      </c>
      <c r="D290" s="15" t="s">
        <v>492</v>
      </c>
      <c r="E290" s="14" t="s">
        <v>95</v>
      </c>
      <c r="F290" s="17" t="s">
        <v>52</v>
      </c>
      <c r="G290" s="15" t="s">
        <v>53</v>
      </c>
      <c r="H290" s="12"/>
      <c r="I290" s="12"/>
      <c r="J290" s="12"/>
    </row>
    <row r="291" spans="1:10" x14ac:dyDescent="0.25">
      <c r="A291" s="90"/>
      <c r="B291" s="91"/>
      <c r="C291" s="15" t="s">
        <v>492</v>
      </c>
      <c r="D291" s="15" t="s">
        <v>421</v>
      </c>
      <c r="E291" s="14" t="s">
        <v>97</v>
      </c>
      <c r="F291" s="17" t="s">
        <v>52</v>
      </c>
      <c r="G291" s="15" t="s">
        <v>53</v>
      </c>
      <c r="H291" s="12"/>
      <c r="I291" s="12"/>
      <c r="J291" s="12"/>
    </row>
    <row r="292" spans="1:10" x14ac:dyDescent="0.25">
      <c r="A292" s="14">
        <v>176</v>
      </c>
      <c r="B292" s="15" t="s">
        <v>473</v>
      </c>
      <c r="C292" s="15" t="s">
        <v>352</v>
      </c>
      <c r="D292" s="15" t="s">
        <v>493</v>
      </c>
      <c r="E292" s="14" t="s">
        <v>49</v>
      </c>
      <c r="F292" s="17" t="s">
        <v>52</v>
      </c>
      <c r="G292" s="15" t="s">
        <v>53</v>
      </c>
      <c r="H292" s="12"/>
      <c r="I292" s="12"/>
      <c r="J292" s="12"/>
    </row>
    <row r="293" spans="1:10" ht="38.25" x14ac:dyDescent="0.25">
      <c r="A293" s="90">
        <v>177</v>
      </c>
      <c r="B293" s="91" t="s">
        <v>424</v>
      </c>
      <c r="C293" s="15" t="s">
        <v>494</v>
      </c>
      <c r="D293" s="15" t="s">
        <v>495</v>
      </c>
      <c r="E293" s="14" t="s">
        <v>219</v>
      </c>
      <c r="F293" s="17" t="s">
        <v>57</v>
      </c>
      <c r="G293" s="12"/>
      <c r="H293" s="12"/>
      <c r="I293" s="15" t="s">
        <v>496</v>
      </c>
      <c r="J293" s="12" t="s">
        <v>482</v>
      </c>
    </row>
    <row r="294" spans="1:10" ht="89.25" x14ac:dyDescent="0.25">
      <c r="A294" s="90"/>
      <c r="B294" s="91"/>
      <c r="C294" s="15" t="s">
        <v>495</v>
      </c>
      <c r="D294" s="18" t="s">
        <v>497</v>
      </c>
      <c r="E294" s="14" t="s">
        <v>154</v>
      </c>
      <c r="F294" s="17" t="s">
        <v>57</v>
      </c>
      <c r="G294" s="12"/>
      <c r="H294" s="15" t="s">
        <v>496</v>
      </c>
      <c r="I294" s="15" t="s">
        <v>498</v>
      </c>
      <c r="J294" s="12"/>
    </row>
    <row r="295" spans="1:10" ht="89.25" x14ac:dyDescent="0.25">
      <c r="A295" s="90"/>
      <c r="B295" s="91"/>
      <c r="C295" s="18" t="s">
        <v>497</v>
      </c>
      <c r="D295" s="18" t="s">
        <v>499</v>
      </c>
      <c r="E295" s="14" t="s">
        <v>76</v>
      </c>
      <c r="F295" s="17" t="s">
        <v>57</v>
      </c>
      <c r="G295" s="17" t="s">
        <v>57</v>
      </c>
      <c r="H295" s="15" t="s">
        <v>498</v>
      </c>
      <c r="I295" s="15" t="s">
        <v>500</v>
      </c>
      <c r="J295" s="12" t="s">
        <v>482</v>
      </c>
    </row>
    <row r="296" spans="1:10" ht="25.5" x14ac:dyDescent="0.25">
      <c r="A296" s="90"/>
      <c r="B296" s="91"/>
      <c r="C296" s="18" t="s">
        <v>499</v>
      </c>
      <c r="D296" s="21" t="s">
        <v>501</v>
      </c>
      <c r="E296" s="14" t="s">
        <v>171</v>
      </c>
      <c r="F296" s="17" t="s">
        <v>57</v>
      </c>
      <c r="G296" s="17" t="s">
        <v>57</v>
      </c>
      <c r="H296" s="15" t="s">
        <v>500</v>
      </c>
      <c r="I296" s="12"/>
      <c r="J296" s="12" t="s">
        <v>502</v>
      </c>
    </row>
    <row r="297" spans="1:10" x14ac:dyDescent="0.25">
      <c r="A297" s="90">
        <v>178</v>
      </c>
      <c r="B297" s="91" t="s">
        <v>191</v>
      </c>
      <c r="C297" s="15" t="s">
        <v>204</v>
      </c>
      <c r="D297" s="15" t="s">
        <v>503</v>
      </c>
      <c r="E297" s="14" t="s">
        <v>504</v>
      </c>
      <c r="F297" s="17" t="s">
        <v>52</v>
      </c>
      <c r="G297" s="15" t="s">
        <v>53</v>
      </c>
      <c r="H297" s="12"/>
      <c r="I297" s="12"/>
      <c r="J297" s="12"/>
    </row>
    <row r="298" spans="1:10" x14ac:dyDescent="0.25">
      <c r="A298" s="90"/>
      <c r="B298" s="91"/>
      <c r="C298" s="15" t="s">
        <v>503</v>
      </c>
      <c r="D298" s="15" t="s">
        <v>273</v>
      </c>
      <c r="E298" s="14" t="s">
        <v>275</v>
      </c>
      <c r="F298" s="17" t="s">
        <v>52</v>
      </c>
      <c r="G298" s="15" t="s">
        <v>53</v>
      </c>
      <c r="H298" s="12"/>
      <c r="I298" s="12"/>
      <c r="J298" s="12"/>
    </row>
    <row r="299" spans="1:10" x14ac:dyDescent="0.25">
      <c r="A299" s="90"/>
      <c r="B299" s="91"/>
      <c r="C299" s="15" t="s">
        <v>273</v>
      </c>
      <c r="D299" s="15" t="s">
        <v>478</v>
      </c>
      <c r="E299" s="14" t="s">
        <v>349</v>
      </c>
      <c r="F299" s="17" t="s">
        <v>52</v>
      </c>
      <c r="G299" s="15" t="s">
        <v>53</v>
      </c>
      <c r="H299" s="12"/>
      <c r="I299" s="12"/>
      <c r="J299" s="12"/>
    </row>
    <row r="300" spans="1:10" x14ac:dyDescent="0.25">
      <c r="A300" s="14">
        <v>179</v>
      </c>
      <c r="B300" s="15" t="s">
        <v>505</v>
      </c>
      <c r="C300" s="15" t="s">
        <v>426</v>
      </c>
      <c r="D300" s="15" t="s">
        <v>108</v>
      </c>
      <c r="E300" s="14" t="s">
        <v>115</v>
      </c>
      <c r="F300" s="17" t="s">
        <v>52</v>
      </c>
      <c r="G300" s="15" t="s">
        <v>77</v>
      </c>
      <c r="H300" s="12"/>
      <c r="I300" s="12"/>
      <c r="J300" s="12"/>
    </row>
    <row r="301" spans="1:10" x14ac:dyDescent="0.25">
      <c r="A301" s="14">
        <v>180</v>
      </c>
      <c r="B301" s="15" t="s">
        <v>506</v>
      </c>
      <c r="C301" s="15" t="s">
        <v>142</v>
      </c>
      <c r="D301" s="15" t="s">
        <v>141</v>
      </c>
      <c r="E301" s="14" t="s">
        <v>97</v>
      </c>
      <c r="F301" s="17" t="s">
        <v>52</v>
      </c>
      <c r="G301" s="15" t="s">
        <v>53</v>
      </c>
      <c r="H301" s="12"/>
      <c r="I301" s="12"/>
      <c r="J301" s="12"/>
    </row>
    <row r="302" spans="1:10" x14ac:dyDescent="0.25">
      <c r="A302" s="14">
        <v>181</v>
      </c>
      <c r="B302" s="15" t="s">
        <v>507</v>
      </c>
      <c r="C302" s="15" t="s">
        <v>147</v>
      </c>
      <c r="D302" s="15" t="s">
        <v>282</v>
      </c>
      <c r="E302" s="14" t="s">
        <v>149</v>
      </c>
      <c r="F302" s="17" t="s">
        <v>50</v>
      </c>
      <c r="G302" s="12"/>
      <c r="H302" s="12"/>
      <c r="I302" s="12"/>
      <c r="J302" s="12"/>
    </row>
    <row r="303" spans="1:10" x14ac:dyDescent="0.25">
      <c r="A303" s="14">
        <v>182</v>
      </c>
      <c r="B303" s="15" t="s">
        <v>508</v>
      </c>
      <c r="C303" s="15" t="s">
        <v>266</v>
      </c>
      <c r="D303" s="15" t="s">
        <v>316</v>
      </c>
      <c r="E303" s="14" t="s">
        <v>115</v>
      </c>
      <c r="F303" s="17" t="s">
        <v>57</v>
      </c>
      <c r="G303" s="12"/>
      <c r="H303" s="12"/>
      <c r="I303" s="12"/>
      <c r="J303" s="12"/>
    </row>
    <row r="304" spans="1:10" ht="25.5" x14ac:dyDescent="0.25">
      <c r="A304" s="14">
        <v>183</v>
      </c>
      <c r="B304" s="15" t="s">
        <v>509</v>
      </c>
      <c r="C304" s="15" t="s">
        <v>421</v>
      </c>
      <c r="D304" s="21" t="s">
        <v>510</v>
      </c>
      <c r="E304" s="14" t="s">
        <v>115</v>
      </c>
      <c r="F304" s="17" t="s">
        <v>52</v>
      </c>
      <c r="G304" s="15" t="s">
        <v>53</v>
      </c>
      <c r="H304" s="12"/>
      <c r="I304" s="12"/>
      <c r="J304" s="12"/>
    </row>
    <row r="305" spans="1:10" x14ac:dyDescent="0.25">
      <c r="A305" s="90">
        <v>184</v>
      </c>
      <c r="B305" s="91" t="s">
        <v>273</v>
      </c>
      <c r="C305" s="15" t="s">
        <v>56</v>
      </c>
      <c r="D305" s="15" t="s">
        <v>189</v>
      </c>
      <c r="E305" s="14" t="s">
        <v>349</v>
      </c>
      <c r="F305" s="17" t="s">
        <v>52</v>
      </c>
      <c r="G305" s="12"/>
      <c r="H305" s="12"/>
      <c r="I305" s="12"/>
      <c r="J305" s="12"/>
    </row>
    <row r="306" spans="1:10" ht="25.5" x14ac:dyDescent="0.25">
      <c r="A306" s="90"/>
      <c r="B306" s="91"/>
      <c r="C306" s="15" t="s">
        <v>189</v>
      </c>
      <c r="D306" s="15" t="s">
        <v>191</v>
      </c>
      <c r="E306" s="14" t="s">
        <v>149</v>
      </c>
      <c r="F306" s="17" t="s">
        <v>52</v>
      </c>
      <c r="G306" s="12"/>
      <c r="H306" s="12"/>
      <c r="I306" s="12"/>
      <c r="J306" s="12"/>
    </row>
    <row r="307" spans="1:10" ht="25.5" x14ac:dyDescent="0.25">
      <c r="A307" s="90"/>
      <c r="B307" s="91"/>
      <c r="C307" s="15" t="s">
        <v>191</v>
      </c>
      <c r="D307" s="15" t="s">
        <v>511</v>
      </c>
      <c r="E307" s="14" t="s">
        <v>49</v>
      </c>
      <c r="F307" s="17" t="s">
        <v>52</v>
      </c>
      <c r="G307" s="12"/>
      <c r="H307" s="12"/>
      <c r="I307" s="12"/>
      <c r="J307" s="12"/>
    </row>
    <row r="308" spans="1:10" x14ac:dyDescent="0.25">
      <c r="A308" s="90">
        <v>185</v>
      </c>
      <c r="B308" s="91" t="s">
        <v>512</v>
      </c>
      <c r="C308" s="15" t="s">
        <v>56</v>
      </c>
      <c r="D308" s="15" t="s">
        <v>189</v>
      </c>
      <c r="E308" s="14" t="s">
        <v>149</v>
      </c>
      <c r="F308" s="17" t="s">
        <v>52</v>
      </c>
      <c r="G308" s="12"/>
      <c r="H308" s="12"/>
      <c r="I308" s="12"/>
      <c r="J308" s="12"/>
    </row>
    <row r="309" spans="1:10" x14ac:dyDescent="0.25">
      <c r="A309" s="90"/>
      <c r="B309" s="91"/>
      <c r="C309" s="15" t="s">
        <v>189</v>
      </c>
      <c r="D309" s="15" t="s">
        <v>513</v>
      </c>
      <c r="E309" s="14" t="s">
        <v>154</v>
      </c>
      <c r="F309" s="17" t="s">
        <v>52</v>
      </c>
      <c r="G309" s="12"/>
      <c r="H309" s="12"/>
      <c r="I309" s="12"/>
      <c r="J309" s="12"/>
    </row>
    <row r="310" spans="1:10" x14ac:dyDescent="0.25">
      <c r="A310" s="90">
        <v>186</v>
      </c>
      <c r="B310" s="91" t="s">
        <v>514</v>
      </c>
      <c r="C310" s="15" t="s">
        <v>512</v>
      </c>
      <c r="D310" s="15" t="s">
        <v>111</v>
      </c>
      <c r="E310" s="14" t="s">
        <v>154</v>
      </c>
      <c r="F310" s="17" t="s">
        <v>52</v>
      </c>
      <c r="G310" s="12"/>
      <c r="H310" s="12"/>
      <c r="I310" s="12"/>
      <c r="J310" s="12"/>
    </row>
    <row r="311" spans="1:10" ht="25.5" x14ac:dyDescent="0.25">
      <c r="A311" s="90"/>
      <c r="B311" s="91"/>
      <c r="C311" s="15" t="s">
        <v>111</v>
      </c>
      <c r="D311" s="15" t="s">
        <v>515</v>
      </c>
      <c r="E311" s="14" t="s">
        <v>431</v>
      </c>
      <c r="F311" s="17" t="s">
        <v>52</v>
      </c>
      <c r="G311" s="12"/>
      <c r="H311" s="12"/>
      <c r="I311" s="12"/>
      <c r="J311" s="12"/>
    </row>
    <row r="312" spans="1:10" ht="38.25" x14ac:dyDescent="0.25">
      <c r="A312" s="90">
        <v>187</v>
      </c>
      <c r="B312" s="91" t="s">
        <v>516</v>
      </c>
      <c r="C312" s="15" t="s">
        <v>517</v>
      </c>
      <c r="D312" s="15" t="s">
        <v>518</v>
      </c>
      <c r="E312" s="14" t="s">
        <v>222</v>
      </c>
      <c r="F312" s="17" t="s">
        <v>67</v>
      </c>
      <c r="G312" s="12" t="s">
        <v>68</v>
      </c>
      <c r="H312" s="12"/>
      <c r="I312" s="12"/>
      <c r="J312" s="12"/>
    </row>
    <row r="313" spans="1:10" ht="38.25" x14ac:dyDescent="0.25">
      <c r="A313" s="90"/>
      <c r="B313" s="91"/>
      <c r="C313" s="15" t="s">
        <v>518</v>
      </c>
      <c r="D313" s="15" t="s">
        <v>519</v>
      </c>
      <c r="E313" s="14" t="s">
        <v>86</v>
      </c>
      <c r="F313" s="17" t="s">
        <v>67</v>
      </c>
      <c r="G313" s="12" t="s">
        <v>68</v>
      </c>
      <c r="H313" s="12"/>
      <c r="I313" s="12"/>
      <c r="J313" s="12"/>
    </row>
    <row r="314" spans="1:10" ht="25.5" x14ac:dyDescent="0.25">
      <c r="A314" s="14">
        <v>188</v>
      </c>
      <c r="B314" s="15" t="s">
        <v>520</v>
      </c>
      <c r="C314" s="15" t="s">
        <v>70</v>
      </c>
      <c r="D314" s="21" t="s">
        <v>521</v>
      </c>
      <c r="E314" s="14" t="s">
        <v>115</v>
      </c>
      <c r="F314" s="17" t="s">
        <v>67</v>
      </c>
      <c r="G314" s="12" t="s">
        <v>68</v>
      </c>
      <c r="H314" s="12"/>
      <c r="I314" s="12"/>
      <c r="J314" s="12"/>
    </row>
    <row r="315" spans="1:10" ht="25.5" x14ac:dyDescent="0.25">
      <c r="A315" s="14">
        <v>189</v>
      </c>
      <c r="B315" s="15" t="s">
        <v>522</v>
      </c>
      <c r="C315" s="15" t="s">
        <v>191</v>
      </c>
      <c r="D315" s="15" t="s">
        <v>263</v>
      </c>
      <c r="E315" s="14" t="s">
        <v>149</v>
      </c>
      <c r="F315" s="17" t="s">
        <v>52</v>
      </c>
      <c r="G315" s="12"/>
      <c r="H315" s="12"/>
      <c r="I315" s="12"/>
      <c r="J315" s="12"/>
    </row>
    <row r="316" spans="1:10" ht="13.9" customHeight="1" x14ac:dyDescent="0.25">
      <c r="A316" s="90">
        <v>190</v>
      </c>
      <c r="B316" s="91" t="s">
        <v>485</v>
      </c>
      <c r="C316" s="15" t="s">
        <v>88</v>
      </c>
      <c r="D316" s="15" t="s">
        <v>523</v>
      </c>
      <c r="E316" s="14" t="s">
        <v>338</v>
      </c>
      <c r="F316" s="17" t="s">
        <v>81</v>
      </c>
      <c r="G316" s="12"/>
      <c r="H316" s="12"/>
      <c r="I316" s="12"/>
      <c r="J316" s="12"/>
    </row>
    <row r="317" spans="1:10" ht="13.9" customHeight="1" x14ac:dyDescent="0.25">
      <c r="A317" s="90"/>
      <c r="B317" s="91"/>
      <c r="C317" s="15" t="s">
        <v>523</v>
      </c>
      <c r="D317" s="15" t="s">
        <v>524</v>
      </c>
      <c r="E317" s="14" t="s">
        <v>254</v>
      </c>
      <c r="F317" s="17" t="s">
        <v>81</v>
      </c>
      <c r="G317" s="12"/>
      <c r="H317" s="12"/>
      <c r="I317" s="12"/>
      <c r="J317" s="12"/>
    </row>
    <row r="318" spans="1:10" ht="25.5" x14ac:dyDescent="0.25">
      <c r="A318" s="14">
        <v>191</v>
      </c>
      <c r="B318" s="15" t="s">
        <v>444</v>
      </c>
      <c r="C318" s="15" t="s">
        <v>525</v>
      </c>
      <c r="D318" s="15" t="s">
        <v>526</v>
      </c>
      <c r="E318" s="14" t="s">
        <v>49</v>
      </c>
      <c r="F318" s="17" t="s">
        <v>50</v>
      </c>
      <c r="G318" s="12"/>
      <c r="H318" s="12"/>
      <c r="I318" s="12"/>
      <c r="J318" s="12"/>
    </row>
    <row r="319" spans="1:10" ht="26.45" customHeight="1" x14ac:dyDescent="0.25">
      <c r="A319" s="14">
        <v>192</v>
      </c>
      <c r="B319" s="15" t="s">
        <v>263</v>
      </c>
      <c r="C319" s="15" t="s">
        <v>204</v>
      </c>
      <c r="D319" s="15" t="s">
        <v>503</v>
      </c>
      <c r="E319" s="14" t="s">
        <v>338</v>
      </c>
      <c r="F319" s="17" t="s">
        <v>52</v>
      </c>
      <c r="G319" s="12"/>
      <c r="H319" s="12"/>
      <c r="I319" s="12"/>
      <c r="J319" s="12"/>
    </row>
    <row r="320" spans="1:10" x14ac:dyDescent="0.25">
      <c r="A320" s="14">
        <v>193</v>
      </c>
      <c r="B320" s="15" t="s">
        <v>278</v>
      </c>
      <c r="C320" s="15" t="s">
        <v>70</v>
      </c>
      <c r="D320" s="15" t="s">
        <v>136</v>
      </c>
      <c r="E320" s="14" t="s">
        <v>139</v>
      </c>
      <c r="F320" s="17" t="s">
        <v>52</v>
      </c>
      <c r="G320" s="12"/>
      <c r="H320" s="12"/>
      <c r="I320" s="12"/>
      <c r="J320" s="12"/>
    </row>
    <row r="321" spans="1:10" ht="51" x14ac:dyDescent="0.25">
      <c r="A321" s="90">
        <v>194</v>
      </c>
      <c r="B321" s="91" t="s">
        <v>527</v>
      </c>
      <c r="C321" s="15" t="s">
        <v>47</v>
      </c>
      <c r="D321" s="15" t="s">
        <v>528</v>
      </c>
      <c r="E321" s="14" t="s">
        <v>49</v>
      </c>
      <c r="F321" s="17" t="s">
        <v>50</v>
      </c>
      <c r="G321" s="12"/>
      <c r="H321" s="12"/>
      <c r="I321" s="12"/>
      <c r="J321" s="12"/>
    </row>
    <row r="322" spans="1:10" ht="51" x14ac:dyDescent="0.25">
      <c r="A322" s="90"/>
      <c r="B322" s="91"/>
      <c r="C322" s="15" t="s">
        <v>528</v>
      </c>
      <c r="D322" s="15" t="s">
        <v>529</v>
      </c>
      <c r="E322" s="14" t="s">
        <v>222</v>
      </c>
      <c r="F322" s="17" t="s">
        <v>50</v>
      </c>
      <c r="G322" s="12"/>
      <c r="H322" s="12"/>
      <c r="I322" s="12"/>
      <c r="J322" s="12"/>
    </row>
    <row r="323" spans="1:10" x14ac:dyDescent="0.25">
      <c r="A323" s="90">
        <v>195</v>
      </c>
      <c r="B323" s="91" t="s">
        <v>228</v>
      </c>
      <c r="C323" s="15" t="s">
        <v>56</v>
      </c>
      <c r="D323" s="15" t="s">
        <v>224</v>
      </c>
      <c r="E323" s="14" t="s">
        <v>139</v>
      </c>
      <c r="F323" s="17" t="s">
        <v>52</v>
      </c>
      <c r="G323" s="12"/>
      <c r="H323" s="12"/>
      <c r="I323" s="12"/>
      <c r="J323" s="12"/>
    </row>
    <row r="324" spans="1:10" x14ac:dyDescent="0.25">
      <c r="A324" s="90"/>
      <c r="B324" s="91"/>
      <c r="C324" s="15" t="s">
        <v>224</v>
      </c>
      <c r="D324" s="15" t="s">
        <v>334</v>
      </c>
      <c r="E324" s="14" t="s">
        <v>431</v>
      </c>
      <c r="F324" s="17" t="s">
        <v>52</v>
      </c>
      <c r="G324" s="12"/>
      <c r="H324" s="12"/>
      <c r="I324" s="12"/>
      <c r="J324" s="12"/>
    </row>
    <row r="325" spans="1:10" x14ac:dyDescent="0.25">
      <c r="A325" s="14">
        <v>196</v>
      </c>
      <c r="B325" s="15" t="s">
        <v>530</v>
      </c>
      <c r="C325" s="15" t="s">
        <v>531</v>
      </c>
      <c r="D325" s="15" t="s">
        <v>297</v>
      </c>
      <c r="E325" s="14" t="s">
        <v>532</v>
      </c>
      <c r="F325" s="17" t="s">
        <v>52</v>
      </c>
      <c r="G325" s="12"/>
      <c r="H325" s="12"/>
      <c r="I325" s="12"/>
      <c r="J325" s="12"/>
    </row>
    <row r="326" spans="1:10" x14ac:dyDescent="0.25">
      <c r="A326" s="14">
        <v>197</v>
      </c>
      <c r="B326" s="15" t="s">
        <v>533</v>
      </c>
      <c r="C326" s="15" t="s">
        <v>147</v>
      </c>
      <c r="D326" s="15" t="s">
        <v>148</v>
      </c>
      <c r="E326" s="14" t="s">
        <v>149</v>
      </c>
      <c r="F326" s="17" t="s">
        <v>50</v>
      </c>
      <c r="G326" s="12"/>
      <c r="H326" s="12"/>
      <c r="I326" s="12"/>
      <c r="J326" s="12"/>
    </row>
    <row r="327" spans="1:10" x14ac:dyDescent="0.25">
      <c r="A327" s="90">
        <v>198</v>
      </c>
      <c r="B327" s="91" t="s">
        <v>234</v>
      </c>
      <c r="C327" s="15" t="s">
        <v>70</v>
      </c>
      <c r="D327" s="15" t="s">
        <v>133</v>
      </c>
      <c r="E327" s="14" t="s">
        <v>254</v>
      </c>
      <c r="F327" s="17" t="s">
        <v>52</v>
      </c>
      <c r="G327" s="12"/>
      <c r="H327" s="12"/>
      <c r="I327" s="12"/>
      <c r="J327" s="12"/>
    </row>
    <row r="328" spans="1:10" ht="38.25" x14ac:dyDescent="0.25">
      <c r="A328" s="90"/>
      <c r="B328" s="91"/>
      <c r="C328" s="15" t="s">
        <v>133</v>
      </c>
      <c r="D328" s="15" t="s">
        <v>534</v>
      </c>
      <c r="E328" s="14" t="s">
        <v>49</v>
      </c>
      <c r="F328" s="17" t="s">
        <v>52</v>
      </c>
      <c r="G328" s="12"/>
      <c r="H328" s="12"/>
      <c r="I328" s="12"/>
      <c r="J328" s="12"/>
    </row>
    <row r="329" spans="1:10" x14ac:dyDescent="0.25">
      <c r="A329" s="14">
        <v>199</v>
      </c>
      <c r="B329" s="15" t="s">
        <v>535</v>
      </c>
      <c r="C329" s="15" t="s">
        <v>536</v>
      </c>
      <c r="D329" s="15" t="s">
        <v>537</v>
      </c>
      <c r="E329" s="14" t="s">
        <v>149</v>
      </c>
      <c r="F329" s="17" t="s">
        <v>50</v>
      </c>
      <c r="G329" s="12"/>
      <c r="H329" s="12"/>
      <c r="I329" s="12"/>
      <c r="J329" s="12"/>
    </row>
    <row r="330" spans="1:10" x14ac:dyDescent="0.25">
      <c r="A330" s="14">
        <v>200</v>
      </c>
      <c r="B330" s="15" t="s">
        <v>538</v>
      </c>
      <c r="C330" s="15" t="s">
        <v>539</v>
      </c>
      <c r="D330" s="15" t="s">
        <v>540</v>
      </c>
      <c r="E330" s="14" t="s">
        <v>149</v>
      </c>
      <c r="F330" s="17" t="s">
        <v>50</v>
      </c>
      <c r="G330" s="12"/>
      <c r="H330" s="12"/>
      <c r="I330" s="12"/>
      <c r="J330" s="12"/>
    </row>
    <row r="331" spans="1:10" x14ac:dyDescent="0.25">
      <c r="A331" s="90">
        <v>201</v>
      </c>
      <c r="B331" s="91" t="s">
        <v>478</v>
      </c>
      <c r="C331" s="15" t="s">
        <v>541</v>
      </c>
      <c r="D331" s="15" t="s">
        <v>542</v>
      </c>
      <c r="E331" s="14" t="s">
        <v>90</v>
      </c>
      <c r="F331" s="17" t="s">
        <v>52</v>
      </c>
      <c r="G331" s="12"/>
      <c r="H331" s="12"/>
      <c r="I331" s="12"/>
      <c r="J331" s="12"/>
    </row>
    <row r="332" spans="1:10" ht="25.5" x14ac:dyDescent="0.25">
      <c r="A332" s="90"/>
      <c r="B332" s="91"/>
      <c r="C332" s="15" t="s">
        <v>543</v>
      </c>
      <c r="D332" s="15" t="s">
        <v>544</v>
      </c>
      <c r="E332" s="14" t="s">
        <v>139</v>
      </c>
      <c r="F332" s="17" t="s">
        <v>52</v>
      </c>
      <c r="G332" s="12"/>
      <c r="H332" s="12"/>
      <c r="I332" s="12"/>
      <c r="J332" s="12"/>
    </row>
    <row r="333" spans="1:10" ht="25.5" x14ac:dyDescent="0.25">
      <c r="A333" s="90"/>
      <c r="B333" s="91"/>
      <c r="C333" s="15" t="s">
        <v>544</v>
      </c>
      <c r="D333" s="15" t="s">
        <v>545</v>
      </c>
      <c r="E333" s="14" t="s">
        <v>49</v>
      </c>
      <c r="F333" s="17" t="s">
        <v>52</v>
      </c>
      <c r="G333" s="12"/>
      <c r="H333" s="12"/>
      <c r="I333" s="12"/>
      <c r="J333" s="12"/>
    </row>
    <row r="334" spans="1:10" ht="25.5" x14ac:dyDescent="0.25">
      <c r="A334" s="14">
        <v>202</v>
      </c>
      <c r="B334" s="15" t="s">
        <v>546</v>
      </c>
      <c r="C334" s="15" t="s">
        <v>536</v>
      </c>
      <c r="D334" s="15" t="s">
        <v>547</v>
      </c>
      <c r="E334" s="14" t="s">
        <v>115</v>
      </c>
      <c r="F334" s="17" t="s">
        <v>50</v>
      </c>
      <c r="G334" s="12"/>
      <c r="H334" s="12"/>
      <c r="I334" s="12"/>
      <c r="J334" s="12"/>
    </row>
    <row r="335" spans="1:10" ht="25.5" x14ac:dyDescent="0.25">
      <c r="A335" s="14">
        <v>203</v>
      </c>
      <c r="B335" s="15" t="s">
        <v>548</v>
      </c>
      <c r="C335" s="15" t="s">
        <v>549</v>
      </c>
      <c r="D335" s="15" t="s">
        <v>550</v>
      </c>
      <c r="E335" s="14" t="s">
        <v>86</v>
      </c>
      <c r="F335" s="17" t="s">
        <v>57</v>
      </c>
      <c r="G335" s="12"/>
      <c r="H335" s="12"/>
      <c r="I335" s="12"/>
      <c r="J335" s="12"/>
    </row>
    <row r="336" spans="1:10" ht="38.25" x14ac:dyDescent="0.25">
      <c r="A336" s="90">
        <v>204</v>
      </c>
      <c r="B336" s="91" t="s">
        <v>393</v>
      </c>
      <c r="C336" s="15" t="s">
        <v>551</v>
      </c>
      <c r="D336" s="15" t="s">
        <v>552</v>
      </c>
      <c r="E336" s="14" t="s">
        <v>553</v>
      </c>
      <c r="F336" s="17" t="s">
        <v>81</v>
      </c>
      <c r="G336" s="12" t="s">
        <v>332</v>
      </c>
      <c r="H336" s="12"/>
      <c r="I336" s="12"/>
      <c r="J336" s="12"/>
    </row>
    <row r="337" spans="1:10" ht="25.5" x14ac:dyDescent="0.25">
      <c r="A337" s="90"/>
      <c r="B337" s="91"/>
      <c r="C337" s="15" t="s">
        <v>552</v>
      </c>
      <c r="D337" s="15" t="s">
        <v>479</v>
      </c>
      <c r="E337" s="14" t="s">
        <v>553</v>
      </c>
      <c r="F337" s="17" t="s">
        <v>81</v>
      </c>
      <c r="G337" s="12" t="s">
        <v>332</v>
      </c>
      <c r="H337" s="12"/>
      <c r="I337" s="12"/>
      <c r="J337" s="12"/>
    </row>
    <row r="338" spans="1:10" x14ac:dyDescent="0.25">
      <c r="A338" s="90"/>
      <c r="B338" s="91"/>
      <c r="C338" s="15" t="s">
        <v>479</v>
      </c>
      <c r="D338" s="15" t="s">
        <v>554</v>
      </c>
      <c r="E338" s="14" t="s">
        <v>555</v>
      </c>
      <c r="F338" s="17" t="s">
        <v>81</v>
      </c>
      <c r="G338" s="12" t="s">
        <v>332</v>
      </c>
      <c r="H338" s="12"/>
      <c r="I338" s="12"/>
      <c r="J338" s="12"/>
    </row>
    <row r="339" spans="1:10" x14ac:dyDescent="0.25">
      <c r="A339" s="90">
        <v>205</v>
      </c>
      <c r="B339" s="91" t="s">
        <v>56</v>
      </c>
      <c r="C339" s="15" t="s">
        <v>88</v>
      </c>
      <c r="D339" s="15" t="s">
        <v>556</v>
      </c>
      <c r="E339" s="14" t="s">
        <v>557</v>
      </c>
      <c r="F339" s="17" t="s">
        <v>52</v>
      </c>
      <c r="G339" s="12"/>
      <c r="H339" s="12"/>
      <c r="I339" s="12"/>
      <c r="J339" s="12"/>
    </row>
    <row r="340" spans="1:10" x14ac:dyDescent="0.25">
      <c r="A340" s="90"/>
      <c r="B340" s="91"/>
      <c r="C340" s="15" t="s">
        <v>556</v>
      </c>
      <c r="D340" s="15" t="s">
        <v>558</v>
      </c>
      <c r="E340" s="14" t="s">
        <v>216</v>
      </c>
      <c r="F340" s="17" t="s">
        <v>52</v>
      </c>
      <c r="G340" s="12"/>
      <c r="H340" s="12"/>
      <c r="I340" s="12"/>
      <c r="J340" s="12"/>
    </row>
    <row r="341" spans="1:10" x14ac:dyDescent="0.25">
      <c r="A341" s="90"/>
      <c r="B341" s="91"/>
      <c r="C341" s="15" t="s">
        <v>559</v>
      </c>
      <c r="D341" s="15" t="s">
        <v>560</v>
      </c>
      <c r="E341" s="14" t="s">
        <v>346</v>
      </c>
      <c r="F341" s="17" t="s">
        <v>52</v>
      </c>
      <c r="G341" s="12"/>
      <c r="H341" s="12"/>
      <c r="I341" s="12"/>
      <c r="J341" s="12"/>
    </row>
    <row r="342" spans="1:10" ht="38.25" x14ac:dyDescent="0.25">
      <c r="A342" s="90"/>
      <c r="B342" s="91"/>
      <c r="C342" s="15" t="s">
        <v>561</v>
      </c>
      <c r="D342" s="15" t="s">
        <v>562</v>
      </c>
      <c r="E342" s="14" t="s">
        <v>349</v>
      </c>
      <c r="F342" s="17" t="s">
        <v>52</v>
      </c>
      <c r="G342" s="12"/>
      <c r="H342" s="12"/>
      <c r="I342" s="12"/>
      <c r="J342" s="12"/>
    </row>
    <row r="343" spans="1:10" ht="38.25" x14ac:dyDescent="0.25">
      <c r="A343" s="90"/>
      <c r="B343" s="91"/>
      <c r="C343" s="15" t="s">
        <v>563</v>
      </c>
      <c r="D343" s="15" t="s">
        <v>494</v>
      </c>
      <c r="E343" s="14" t="s">
        <v>447</v>
      </c>
      <c r="F343" s="17" t="s">
        <v>52</v>
      </c>
      <c r="G343" s="12"/>
      <c r="H343" s="12"/>
      <c r="I343" s="12"/>
      <c r="J343" s="12"/>
    </row>
    <row r="344" spans="1:10" x14ac:dyDescent="0.25">
      <c r="A344" s="90">
        <v>206</v>
      </c>
      <c r="B344" s="91" t="s">
        <v>204</v>
      </c>
      <c r="C344" s="15" t="s">
        <v>564</v>
      </c>
      <c r="D344" s="15" t="s">
        <v>565</v>
      </c>
      <c r="E344" s="14" t="s">
        <v>566</v>
      </c>
      <c r="F344" s="17" t="s">
        <v>52</v>
      </c>
      <c r="G344" s="12"/>
      <c r="H344" s="12"/>
      <c r="I344" s="12"/>
      <c r="J344" s="12"/>
    </row>
    <row r="345" spans="1:10" x14ac:dyDescent="0.25">
      <c r="A345" s="90"/>
      <c r="B345" s="91"/>
      <c r="C345" s="15" t="s">
        <v>565</v>
      </c>
      <c r="D345" s="15" t="s">
        <v>567</v>
      </c>
      <c r="E345" s="14" t="s">
        <v>272</v>
      </c>
      <c r="F345" s="17" t="s">
        <v>52</v>
      </c>
      <c r="G345" s="12"/>
      <c r="H345" s="12"/>
      <c r="I345" s="12"/>
      <c r="J345" s="12"/>
    </row>
    <row r="346" spans="1:10" x14ac:dyDescent="0.25">
      <c r="A346" s="90"/>
      <c r="B346" s="91"/>
      <c r="C346" s="15" t="s">
        <v>568</v>
      </c>
      <c r="D346" s="15" t="s">
        <v>569</v>
      </c>
      <c r="E346" s="14" t="s">
        <v>570</v>
      </c>
      <c r="F346" s="17" t="s">
        <v>52</v>
      </c>
      <c r="G346" s="12"/>
      <c r="H346" s="12"/>
      <c r="I346" s="12"/>
      <c r="J346" s="12"/>
    </row>
    <row r="347" spans="1:10" x14ac:dyDescent="0.25">
      <c r="A347" s="90">
        <v>207</v>
      </c>
      <c r="B347" s="91" t="s">
        <v>571</v>
      </c>
      <c r="C347" s="15" t="s">
        <v>147</v>
      </c>
      <c r="D347" s="15" t="s">
        <v>148</v>
      </c>
      <c r="E347" s="14" t="s">
        <v>149</v>
      </c>
      <c r="F347" s="17" t="s">
        <v>50</v>
      </c>
      <c r="G347" s="12"/>
      <c r="H347" s="12"/>
      <c r="I347" s="12"/>
      <c r="J347" s="12"/>
    </row>
    <row r="348" spans="1:10" x14ac:dyDescent="0.25">
      <c r="A348" s="90"/>
      <c r="B348" s="91"/>
      <c r="C348" s="15" t="s">
        <v>540</v>
      </c>
      <c r="D348" s="15" t="s">
        <v>572</v>
      </c>
      <c r="E348" s="14" t="s">
        <v>149</v>
      </c>
      <c r="F348" s="17" t="s">
        <v>50</v>
      </c>
      <c r="G348" s="12"/>
      <c r="H348" s="12"/>
      <c r="I348" s="12"/>
      <c r="J348" s="12"/>
    </row>
    <row r="349" spans="1:10" x14ac:dyDescent="0.25">
      <c r="A349" s="14">
        <v>208</v>
      </c>
      <c r="B349" s="15" t="s">
        <v>573</v>
      </c>
      <c r="C349" s="15" t="s">
        <v>574</v>
      </c>
      <c r="D349" s="15" t="s">
        <v>556</v>
      </c>
      <c r="E349" s="14" t="s">
        <v>338</v>
      </c>
      <c r="F349" s="17" t="s">
        <v>52</v>
      </c>
      <c r="G349" s="15" t="s">
        <v>226</v>
      </c>
      <c r="H349" s="12"/>
      <c r="I349" s="12"/>
      <c r="J349" s="12"/>
    </row>
    <row r="350" spans="1:10" x14ac:dyDescent="0.25">
      <c r="A350" s="90">
        <v>209</v>
      </c>
      <c r="B350" s="91" t="s">
        <v>112</v>
      </c>
      <c r="C350" s="15" t="s">
        <v>575</v>
      </c>
      <c r="D350" s="15" t="s">
        <v>576</v>
      </c>
      <c r="E350" s="14" t="s">
        <v>49</v>
      </c>
      <c r="F350" s="17" t="s">
        <v>57</v>
      </c>
      <c r="G350" s="12"/>
      <c r="H350" s="12"/>
      <c r="I350" s="12"/>
      <c r="J350" s="12"/>
    </row>
    <row r="351" spans="1:10" ht="25.5" x14ac:dyDescent="0.25">
      <c r="A351" s="90"/>
      <c r="B351" s="91"/>
      <c r="C351" s="15" t="s">
        <v>576</v>
      </c>
      <c r="D351" s="15" t="s">
        <v>577</v>
      </c>
      <c r="E351" s="14" t="s">
        <v>113</v>
      </c>
      <c r="F351" s="17" t="s">
        <v>57</v>
      </c>
      <c r="G351" s="12"/>
      <c r="H351" s="12"/>
      <c r="I351" s="12"/>
      <c r="J351" s="12"/>
    </row>
    <row r="352" spans="1:10" x14ac:dyDescent="0.25">
      <c r="A352" s="90">
        <v>210</v>
      </c>
      <c r="B352" s="91" t="s">
        <v>59</v>
      </c>
      <c r="C352" s="15" t="s">
        <v>70</v>
      </c>
      <c r="D352" s="15" t="s">
        <v>280</v>
      </c>
      <c r="E352" s="14" t="s">
        <v>49</v>
      </c>
      <c r="F352" s="17" t="s">
        <v>57</v>
      </c>
      <c r="G352" s="12" t="s">
        <v>167</v>
      </c>
      <c r="H352" s="12"/>
      <c r="I352" s="12"/>
      <c r="J352" s="12"/>
    </row>
    <row r="353" spans="1:10" ht="25.5" x14ac:dyDescent="0.25">
      <c r="A353" s="90"/>
      <c r="B353" s="91"/>
      <c r="C353" s="15" t="s">
        <v>280</v>
      </c>
      <c r="D353" s="15" t="s">
        <v>578</v>
      </c>
      <c r="E353" s="14" t="s">
        <v>115</v>
      </c>
      <c r="F353" s="17" t="s">
        <v>57</v>
      </c>
      <c r="G353" s="12" t="s">
        <v>167</v>
      </c>
      <c r="H353" s="12"/>
      <c r="I353" s="12"/>
      <c r="J353" s="12"/>
    </row>
    <row r="354" spans="1:10" x14ac:dyDescent="0.25">
      <c r="A354" s="14">
        <v>211</v>
      </c>
      <c r="B354" s="15" t="s">
        <v>579</v>
      </c>
      <c r="C354" s="15" t="s">
        <v>580</v>
      </c>
      <c r="D354" s="15" t="s">
        <v>581</v>
      </c>
      <c r="E354" s="14" t="s">
        <v>76</v>
      </c>
      <c r="F354" s="17" t="s">
        <v>57</v>
      </c>
      <c r="G354" s="12"/>
      <c r="H354" s="12"/>
      <c r="I354" s="12"/>
      <c r="J354" s="12"/>
    </row>
    <row r="355" spans="1:10" ht="25.5" x14ac:dyDescent="0.25">
      <c r="A355" s="14">
        <v>212</v>
      </c>
      <c r="B355" s="15" t="s">
        <v>582</v>
      </c>
      <c r="C355" s="15" t="s">
        <v>574</v>
      </c>
      <c r="D355" s="15" t="s">
        <v>583</v>
      </c>
      <c r="E355" s="14" t="s">
        <v>115</v>
      </c>
      <c r="F355" s="17" t="s">
        <v>67</v>
      </c>
      <c r="G355" s="15" t="s">
        <v>68</v>
      </c>
      <c r="H355" s="12"/>
      <c r="I355" s="12"/>
      <c r="J355" s="12"/>
    </row>
    <row r="356" spans="1:10" ht="25.5" x14ac:dyDescent="0.25">
      <c r="A356" s="14">
        <v>213</v>
      </c>
      <c r="B356" s="15" t="s">
        <v>584</v>
      </c>
      <c r="C356" s="15" t="s">
        <v>585</v>
      </c>
      <c r="D356" s="15" t="s">
        <v>586</v>
      </c>
      <c r="E356" s="14" t="s">
        <v>76</v>
      </c>
      <c r="F356" s="17" t="s">
        <v>52</v>
      </c>
      <c r="G356" s="15" t="s">
        <v>162</v>
      </c>
      <c r="H356" s="12"/>
      <c r="I356" s="12"/>
      <c r="J356" s="12"/>
    </row>
    <row r="357" spans="1:10" x14ac:dyDescent="0.25">
      <c r="A357" s="14">
        <v>214</v>
      </c>
      <c r="B357" s="15" t="s">
        <v>587</v>
      </c>
      <c r="C357" s="15" t="s">
        <v>588</v>
      </c>
      <c r="D357" s="15" t="s">
        <v>589</v>
      </c>
      <c r="E357" s="14" t="s">
        <v>149</v>
      </c>
      <c r="F357" s="17" t="s">
        <v>52</v>
      </c>
      <c r="G357" s="15" t="s">
        <v>53</v>
      </c>
      <c r="H357" s="12"/>
      <c r="I357" s="12"/>
      <c r="J357" s="12"/>
    </row>
    <row r="358" spans="1:10" ht="51" x14ac:dyDescent="0.25">
      <c r="A358" s="90">
        <v>215</v>
      </c>
      <c r="B358" s="91" t="s">
        <v>590</v>
      </c>
      <c r="C358" s="15" t="s">
        <v>165</v>
      </c>
      <c r="D358" s="15" t="s">
        <v>591</v>
      </c>
      <c r="E358" s="14" t="s">
        <v>115</v>
      </c>
      <c r="F358" s="17" t="s">
        <v>57</v>
      </c>
      <c r="G358" s="15" t="s">
        <v>167</v>
      </c>
      <c r="H358" s="12"/>
      <c r="I358" s="12"/>
      <c r="J358" s="12"/>
    </row>
    <row r="359" spans="1:10" ht="51" x14ac:dyDescent="0.25">
      <c r="A359" s="90"/>
      <c r="B359" s="91"/>
      <c r="C359" s="15" t="s">
        <v>592</v>
      </c>
      <c r="D359" s="15" t="s">
        <v>593</v>
      </c>
      <c r="E359" s="14" t="s">
        <v>166</v>
      </c>
      <c r="F359" s="17" t="s">
        <v>57</v>
      </c>
      <c r="G359" s="15" t="s">
        <v>167</v>
      </c>
      <c r="H359" s="12"/>
      <c r="I359" s="12"/>
      <c r="J359" s="12"/>
    </row>
    <row r="360" spans="1:10" ht="51" x14ac:dyDescent="0.25">
      <c r="A360" s="90"/>
      <c r="B360" s="91"/>
      <c r="C360" s="15" t="s">
        <v>593</v>
      </c>
      <c r="D360" s="15" t="s">
        <v>594</v>
      </c>
      <c r="E360" s="14" t="s">
        <v>187</v>
      </c>
      <c r="F360" s="17" t="s">
        <v>57</v>
      </c>
      <c r="G360" s="15" t="s">
        <v>167</v>
      </c>
      <c r="H360" s="12"/>
      <c r="I360" s="12"/>
      <c r="J360" s="12"/>
    </row>
    <row r="361" spans="1:10" ht="38.25" x14ac:dyDescent="0.25">
      <c r="A361" s="90"/>
      <c r="B361" s="91"/>
      <c r="C361" s="15" t="s">
        <v>594</v>
      </c>
      <c r="D361" s="15" t="s">
        <v>595</v>
      </c>
      <c r="E361" s="14" t="s">
        <v>596</v>
      </c>
      <c r="F361" s="17" t="s">
        <v>57</v>
      </c>
      <c r="G361" s="15" t="s">
        <v>167</v>
      </c>
      <c r="H361" s="12"/>
      <c r="I361" s="12"/>
      <c r="J361" s="12"/>
    </row>
    <row r="362" spans="1:10" ht="25.5" x14ac:dyDescent="0.25">
      <c r="A362" s="14">
        <v>216</v>
      </c>
      <c r="B362" s="15" t="s">
        <v>597</v>
      </c>
      <c r="C362" s="15" t="s">
        <v>121</v>
      </c>
      <c r="D362" s="15" t="s">
        <v>451</v>
      </c>
      <c r="E362" s="14" t="s">
        <v>49</v>
      </c>
      <c r="F362" s="17" t="s">
        <v>52</v>
      </c>
      <c r="G362" s="15" t="s">
        <v>53</v>
      </c>
      <c r="H362" s="12"/>
      <c r="I362" s="12"/>
      <c r="J362" s="12"/>
    </row>
    <row r="363" spans="1:10" x14ac:dyDescent="0.25">
      <c r="A363" s="14">
        <v>217</v>
      </c>
      <c r="B363" s="15" t="s">
        <v>598</v>
      </c>
      <c r="C363" s="15" t="s">
        <v>266</v>
      </c>
      <c r="D363" s="15" t="s">
        <v>316</v>
      </c>
      <c r="E363" s="14" t="s">
        <v>76</v>
      </c>
      <c r="F363" s="17" t="s">
        <v>57</v>
      </c>
      <c r="G363" s="12"/>
      <c r="H363" s="12"/>
      <c r="I363" s="12"/>
      <c r="J363" s="12"/>
    </row>
    <row r="364" spans="1:10" x14ac:dyDescent="0.25">
      <c r="A364" s="14">
        <v>218</v>
      </c>
      <c r="B364" s="15" t="s">
        <v>599</v>
      </c>
      <c r="C364" s="15" t="s">
        <v>147</v>
      </c>
      <c r="D364" s="15" t="s">
        <v>148</v>
      </c>
      <c r="E364" s="14" t="s">
        <v>149</v>
      </c>
      <c r="F364" s="17" t="s">
        <v>50</v>
      </c>
      <c r="G364" s="12"/>
      <c r="H364" s="12"/>
      <c r="I364" s="12"/>
      <c r="J364" s="12"/>
    </row>
    <row r="365" spans="1:10" x14ac:dyDescent="0.25">
      <c r="A365" s="90">
        <v>219</v>
      </c>
      <c r="B365" s="91" t="s">
        <v>600</v>
      </c>
      <c r="C365" s="15" t="s">
        <v>56</v>
      </c>
      <c r="D365" s="15" t="s">
        <v>214</v>
      </c>
      <c r="E365" s="14" t="s">
        <v>139</v>
      </c>
      <c r="F365" s="17" t="s">
        <v>52</v>
      </c>
      <c r="G365" s="15" t="s">
        <v>53</v>
      </c>
      <c r="H365" s="12"/>
      <c r="I365" s="12"/>
      <c r="J365" s="12"/>
    </row>
    <row r="366" spans="1:10" x14ac:dyDescent="0.25">
      <c r="A366" s="90"/>
      <c r="B366" s="91"/>
      <c r="C366" s="15" t="s">
        <v>214</v>
      </c>
      <c r="D366" s="15" t="s">
        <v>189</v>
      </c>
      <c r="E366" s="14" t="s">
        <v>49</v>
      </c>
      <c r="F366" s="17" t="s">
        <v>52</v>
      </c>
      <c r="G366" s="15" t="s">
        <v>53</v>
      </c>
      <c r="H366" s="12"/>
      <c r="I366" s="12"/>
      <c r="J366" s="12"/>
    </row>
    <row r="367" spans="1:10" x14ac:dyDescent="0.25">
      <c r="A367" s="90">
        <v>220</v>
      </c>
      <c r="B367" s="91" t="s">
        <v>367</v>
      </c>
      <c r="C367" s="15" t="s">
        <v>70</v>
      </c>
      <c r="D367" s="15" t="s">
        <v>71</v>
      </c>
      <c r="E367" s="14" t="s">
        <v>76</v>
      </c>
      <c r="F367" s="17" t="s">
        <v>67</v>
      </c>
      <c r="G367" s="15" t="s">
        <v>68</v>
      </c>
      <c r="H367" s="12"/>
      <c r="I367" s="12"/>
      <c r="J367" s="12"/>
    </row>
    <row r="368" spans="1:10" ht="25.5" x14ac:dyDescent="0.25">
      <c r="A368" s="90"/>
      <c r="B368" s="91"/>
      <c r="C368" s="15" t="s">
        <v>71</v>
      </c>
      <c r="D368" s="15" t="s">
        <v>601</v>
      </c>
      <c r="E368" s="14" t="s">
        <v>115</v>
      </c>
      <c r="F368" s="17" t="s">
        <v>67</v>
      </c>
      <c r="G368" s="15" t="s">
        <v>68</v>
      </c>
      <c r="H368" s="12"/>
      <c r="I368" s="12"/>
      <c r="J368" s="12"/>
    </row>
    <row r="369" spans="1:10" ht="38.25" x14ac:dyDescent="0.25">
      <c r="A369" s="14">
        <v>221</v>
      </c>
      <c r="B369" s="15" t="s">
        <v>602</v>
      </c>
      <c r="C369" s="15" t="s">
        <v>354</v>
      </c>
      <c r="D369" s="15" t="s">
        <v>603</v>
      </c>
      <c r="E369" s="14" t="s">
        <v>76</v>
      </c>
      <c r="F369" s="17" t="s">
        <v>81</v>
      </c>
      <c r="G369" s="12"/>
      <c r="H369" s="12"/>
      <c r="I369" s="12"/>
      <c r="J369" s="12"/>
    </row>
    <row r="370" spans="1:10" x14ac:dyDescent="0.25">
      <c r="A370" s="90">
        <v>222</v>
      </c>
      <c r="B370" s="91" t="s">
        <v>224</v>
      </c>
      <c r="C370" s="15" t="s">
        <v>204</v>
      </c>
      <c r="D370" s="15" t="s">
        <v>297</v>
      </c>
      <c r="E370" s="14" t="s">
        <v>532</v>
      </c>
      <c r="F370" s="17" t="s">
        <v>52</v>
      </c>
      <c r="G370" s="12"/>
      <c r="H370" s="12"/>
      <c r="I370" s="12"/>
      <c r="J370" s="12"/>
    </row>
    <row r="371" spans="1:10" x14ac:dyDescent="0.25">
      <c r="A371" s="90"/>
      <c r="B371" s="91"/>
      <c r="C371" s="15" t="s">
        <v>297</v>
      </c>
      <c r="D371" s="15" t="s">
        <v>271</v>
      </c>
      <c r="E371" s="14" t="s">
        <v>216</v>
      </c>
      <c r="F371" s="17" t="s">
        <v>52</v>
      </c>
      <c r="G371" s="12"/>
      <c r="H371" s="12"/>
      <c r="I371" s="12"/>
      <c r="J371" s="12"/>
    </row>
    <row r="372" spans="1:10" x14ac:dyDescent="0.25">
      <c r="A372" s="90"/>
      <c r="B372" s="91"/>
      <c r="C372" s="15" t="s">
        <v>271</v>
      </c>
      <c r="D372" s="15" t="s">
        <v>604</v>
      </c>
      <c r="E372" s="14" t="s">
        <v>348</v>
      </c>
      <c r="F372" s="17" t="s">
        <v>52</v>
      </c>
      <c r="G372" s="12"/>
      <c r="H372" s="12"/>
      <c r="I372" s="12"/>
      <c r="J372" s="12"/>
    </row>
    <row r="373" spans="1:10" x14ac:dyDescent="0.25">
      <c r="A373" s="90"/>
      <c r="B373" s="91"/>
      <c r="C373" s="15" t="s">
        <v>604</v>
      </c>
      <c r="D373" s="15" t="s">
        <v>228</v>
      </c>
      <c r="E373" s="14" t="s">
        <v>275</v>
      </c>
      <c r="F373" s="17" t="s">
        <v>52</v>
      </c>
      <c r="G373" s="12"/>
      <c r="H373" s="12"/>
      <c r="I373" s="12"/>
      <c r="J373" s="12"/>
    </row>
    <row r="374" spans="1:10" x14ac:dyDescent="0.25">
      <c r="A374" s="90"/>
      <c r="B374" s="91"/>
      <c r="C374" s="15" t="s">
        <v>228</v>
      </c>
      <c r="D374" s="15" t="s">
        <v>333</v>
      </c>
      <c r="E374" s="14" t="s">
        <v>95</v>
      </c>
      <c r="F374" s="17" t="s">
        <v>52</v>
      </c>
      <c r="G374" s="12"/>
      <c r="H374" s="12"/>
      <c r="I374" s="12"/>
      <c r="J374" s="12"/>
    </row>
    <row r="375" spans="1:10" ht="25.5" x14ac:dyDescent="0.25">
      <c r="A375" s="14">
        <v>223</v>
      </c>
      <c r="B375" s="15" t="s">
        <v>605</v>
      </c>
      <c r="C375" s="15" t="s">
        <v>392</v>
      </c>
      <c r="D375" s="15" t="s">
        <v>606</v>
      </c>
      <c r="E375" s="14" t="s">
        <v>76</v>
      </c>
      <c r="F375" s="17" t="s">
        <v>81</v>
      </c>
      <c r="G375" s="15" t="s">
        <v>332</v>
      </c>
      <c r="H375" s="12"/>
      <c r="I375" s="12"/>
      <c r="J375" s="12"/>
    </row>
    <row r="376" spans="1:10" x14ac:dyDescent="0.25">
      <c r="A376" s="14">
        <v>224</v>
      </c>
      <c r="B376" s="15" t="s">
        <v>71</v>
      </c>
      <c r="C376" s="15" t="s">
        <v>210</v>
      </c>
      <c r="D376" s="15" t="s">
        <v>607</v>
      </c>
      <c r="E376" s="14" t="s">
        <v>115</v>
      </c>
      <c r="F376" s="17" t="s">
        <v>67</v>
      </c>
      <c r="G376" s="15" t="s">
        <v>68</v>
      </c>
      <c r="H376" s="12"/>
      <c r="I376" s="12"/>
      <c r="J376" s="12"/>
    </row>
    <row r="377" spans="1:10" x14ac:dyDescent="0.25">
      <c r="A377" s="14">
        <v>225</v>
      </c>
      <c r="B377" s="15" t="s">
        <v>608</v>
      </c>
      <c r="C377" s="15" t="s">
        <v>84</v>
      </c>
      <c r="D377" s="15" t="s">
        <v>85</v>
      </c>
      <c r="E377" s="14" t="s">
        <v>115</v>
      </c>
      <c r="F377" s="17" t="s">
        <v>67</v>
      </c>
      <c r="G377" s="15" t="s">
        <v>68</v>
      </c>
      <c r="H377" s="12"/>
      <c r="I377" s="12"/>
      <c r="J377" s="12"/>
    </row>
    <row r="378" spans="1:10" x14ac:dyDescent="0.25">
      <c r="A378" s="14">
        <v>226</v>
      </c>
      <c r="B378" s="15" t="s">
        <v>609</v>
      </c>
      <c r="C378" s="15" t="s">
        <v>121</v>
      </c>
      <c r="D378" s="15" t="s">
        <v>473</v>
      </c>
      <c r="E378" s="14" t="s">
        <v>49</v>
      </c>
      <c r="F378" s="17" t="s">
        <v>52</v>
      </c>
      <c r="G378" s="15" t="s">
        <v>53</v>
      </c>
      <c r="H378" s="12"/>
      <c r="I378" s="12"/>
      <c r="J378" s="12"/>
    </row>
    <row r="379" spans="1:10" x14ac:dyDescent="0.25">
      <c r="A379" s="14">
        <v>227</v>
      </c>
      <c r="B379" s="15" t="s">
        <v>610</v>
      </c>
      <c r="C379" s="15" t="s">
        <v>253</v>
      </c>
      <c r="D379" s="15" t="s">
        <v>103</v>
      </c>
      <c r="E379" s="14" t="s">
        <v>97</v>
      </c>
      <c r="F379" s="17" t="s">
        <v>52</v>
      </c>
      <c r="G379" s="15" t="s">
        <v>53</v>
      </c>
      <c r="H379" s="12"/>
      <c r="I379" s="12"/>
      <c r="J379" s="12"/>
    </row>
    <row r="380" spans="1:10" ht="25.5" x14ac:dyDescent="0.25">
      <c r="A380" s="14">
        <v>228</v>
      </c>
      <c r="B380" s="15" t="s">
        <v>611</v>
      </c>
      <c r="C380" s="15" t="s">
        <v>474</v>
      </c>
      <c r="D380" s="15" t="s">
        <v>612</v>
      </c>
      <c r="E380" s="14" t="s">
        <v>130</v>
      </c>
      <c r="F380" s="17" t="s">
        <v>57</v>
      </c>
      <c r="G380" s="12"/>
      <c r="H380" s="12"/>
      <c r="I380" s="12"/>
      <c r="J380" s="12"/>
    </row>
    <row r="381" spans="1:10" x14ac:dyDescent="0.25">
      <c r="A381" s="14">
        <v>229</v>
      </c>
      <c r="B381" s="15" t="s">
        <v>352</v>
      </c>
      <c r="C381" s="15" t="s">
        <v>204</v>
      </c>
      <c r="D381" s="15" t="s">
        <v>121</v>
      </c>
      <c r="E381" s="14" t="s">
        <v>149</v>
      </c>
      <c r="F381" s="17" t="s">
        <v>52</v>
      </c>
      <c r="G381" s="15" t="s">
        <v>53</v>
      </c>
      <c r="H381" s="12"/>
      <c r="I381" s="12"/>
      <c r="J381" s="12"/>
    </row>
    <row r="382" spans="1:10" x14ac:dyDescent="0.25">
      <c r="A382" s="14">
        <v>230</v>
      </c>
      <c r="B382" s="15" t="s">
        <v>613</v>
      </c>
      <c r="C382" s="15" t="s">
        <v>133</v>
      </c>
      <c r="D382" s="15" t="s">
        <v>234</v>
      </c>
      <c r="E382" s="14" t="s">
        <v>113</v>
      </c>
      <c r="F382" s="17" t="s">
        <v>52</v>
      </c>
      <c r="G382" s="15" t="s">
        <v>77</v>
      </c>
      <c r="H382" s="12"/>
      <c r="I382" s="12"/>
      <c r="J382" s="12"/>
    </row>
    <row r="383" spans="1:10" x14ac:dyDescent="0.25">
      <c r="A383" s="90">
        <v>231</v>
      </c>
      <c r="B383" s="91" t="s">
        <v>383</v>
      </c>
      <c r="C383" s="15" t="s">
        <v>438</v>
      </c>
      <c r="D383" s="15" t="s">
        <v>329</v>
      </c>
      <c r="E383" s="14" t="s">
        <v>86</v>
      </c>
      <c r="F383" s="17" t="s">
        <v>81</v>
      </c>
      <c r="G383" s="15" t="s">
        <v>332</v>
      </c>
      <c r="H383" s="12"/>
      <c r="I383" s="12"/>
      <c r="J383" s="12"/>
    </row>
    <row r="384" spans="1:10" ht="25.5" x14ac:dyDescent="0.25">
      <c r="A384" s="90"/>
      <c r="B384" s="91"/>
      <c r="C384" s="15" t="s">
        <v>329</v>
      </c>
      <c r="D384" s="15" t="s">
        <v>614</v>
      </c>
      <c r="E384" s="14" t="s">
        <v>166</v>
      </c>
      <c r="F384" s="17" t="s">
        <v>81</v>
      </c>
      <c r="G384" s="15" t="s">
        <v>332</v>
      </c>
      <c r="H384" s="12"/>
      <c r="I384" s="12"/>
      <c r="J384" s="12"/>
    </row>
    <row r="385" spans="1:10" x14ac:dyDescent="0.25">
      <c r="A385" s="90">
        <v>232</v>
      </c>
      <c r="B385" s="91" t="s">
        <v>615</v>
      </c>
      <c r="C385" s="15" t="s">
        <v>616</v>
      </c>
      <c r="D385" s="15" t="s">
        <v>124</v>
      </c>
      <c r="E385" s="14" t="s">
        <v>115</v>
      </c>
      <c r="F385" s="17" t="s">
        <v>52</v>
      </c>
      <c r="G385" s="15" t="s">
        <v>162</v>
      </c>
      <c r="H385" s="12"/>
      <c r="I385" s="12"/>
      <c r="J385" s="12"/>
    </row>
    <row r="386" spans="1:10" ht="25.5" x14ac:dyDescent="0.25">
      <c r="A386" s="90"/>
      <c r="B386" s="91"/>
      <c r="C386" s="15" t="s">
        <v>124</v>
      </c>
      <c r="D386" s="21" t="s">
        <v>617</v>
      </c>
      <c r="E386" s="14" t="s">
        <v>171</v>
      </c>
      <c r="F386" s="17" t="s">
        <v>52</v>
      </c>
      <c r="G386" s="15" t="s">
        <v>162</v>
      </c>
      <c r="H386" s="12"/>
      <c r="I386" s="12"/>
      <c r="J386" s="12"/>
    </row>
    <row r="387" spans="1:10" x14ac:dyDescent="0.25">
      <c r="A387" s="14">
        <v>233</v>
      </c>
      <c r="B387" s="15" t="s">
        <v>618</v>
      </c>
      <c r="C387" s="15" t="s">
        <v>147</v>
      </c>
      <c r="D387" s="15" t="s">
        <v>148</v>
      </c>
      <c r="E387" s="14" t="s">
        <v>149</v>
      </c>
      <c r="F387" s="17" t="s">
        <v>50</v>
      </c>
      <c r="G387" s="12"/>
      <c r="H387" s="12"/>
      <c r="I387" s="12"/>
      <c r="J387" s="12"/>
    </row>
    <row r="388" spans="1:10" ht="25.5" x14ac:dyDescent="0.25">
      <c r="A388" s="14">
        <v>234</v>
      </c>
      <c r="B388" s="15" t="s">
        <v>132</v>
      </c>
      <c r="C388" s="15" t="s">
        <v>619</v>
      </c>
      <c r="D388" s="15" t="s">
        <v>620</v>
      </c>
      <c r="E388" s="14" t="s">
        <v>49</v>
      </c>
      <c r="F388" s="17" t="s">
        <v>52</v>
      </c>
      <c r="G388" s="15" t="s">
        <v>77</v>
      </c>
      <c r="H388" s="12"/>
      <c r="I388" s="12"/>
      <c r="J388" s="12"/>
    </row>
    <row r="389" spans="1:10" ht="25.5" x14ac:dyDescent="0.25">
      <c r="A389" s="14">
        <v>235</v>
      </c>
      <c r="B389" s="15" t="s">
        <v>330</v>
      </c>
      <c r="C389" s="15" t="s">
        <v>393</v>
      </c>
      <c r="D389" s="21" t="s">
        <v>621</v>
      </c>
      <c r="E389" s="14" t="s">
        <v>76</v>
      </c>
      <c r="F389" s="17" t="s">
        <v>81</v>
      </c>
      <c r="G389" s="15" t="s">
        <v>332</v>
      </c>
      <c r="H389" s="12"/>
      <c r="I389" s="12"/>
      <c r="J389" s="12"/>
    </row>
    <row r="390" spans="1:10" ht="25.5" x14ac:dyDescent="0.25">
      <c r="A390" s="14">
        <v>236</v>
      </c>
      <c r="B390" s="15" t="s">
        <v>622</v>
      </c>
      <c r="C390" s="15" t="s">
        <v>93</v>
      </c>
      <c r="D390" s="15" t="s">
        <v>105</v>
      </c>
      <c r="E390" s="14" t="s">
        <v>76</v>
      </c>
      <c r="F390" s="17" t="s">
        <v>52</v>
      </c>
      <c r="G390" s="15" t="s">
        <v>77</v>
      </c>
      <c r="H390" s="12"/>
      <c r="I390" s="12"/>
      <c r="J390" s="12"/>
    </row>
    <row r="391" spans="1:10" s="23" customFormat="1" x14ac:dyDescent="0.25">
      <c r="A391" s="90">
        <v>237</v>
      </c>
      <c r="B391" s="91" t="s">
        <v>182</v>
      </c>
      <c r="C391" s="15" t="s">
        <v>334</v>
      </c>
      <c r="D391" s="15" t="s">
        <v>494</v>
      </c>
      <c r="E391" s="14" t="s">
        <v>623</v>
      </c>
      <c r="F391" s="17" t="s">
        <v>57</v>
      </c>
      <c r="G391" s="12"/>
      <c r="H391" s="12"/>
      <c r="I391" s="12"/>
      <c r="J391" s="22"/>
    </row>
    <row r="392" spans="1:10" x14ac:dyDescent="0.25">
      <c r="A392" s="90"/>
      <c r="B392" s="91"/>
      <c r="C392" s="15" t="s">
        <v>494</v>
      </c>
      <c r="D392" s="15" t="s">
        <v>424</v>
      </c>
      <c r="E392" s="14" t="s">
        <v>624</v>
      </c>
      <c r="F392" s="17" t="s">
        <v>57</v>
      </c>
      <c r="G392" s="12"/>
      <c r="H392" s="12"/>
      <c r="I392" s="12"/>
      <c r="J392" s="12"/>
    </row>
    <row r="393" spans="1:10" x14ac:dyDescent="0.25">
      <c r="A393" s="14">
        <v>238</v>
      </c>
      <c r="B393" s="15" t="s">
        <v>625</v>
      </c>
      <c r="C393" s="15" t="s">
        <v>142</v>
      </c>
      <c r="D393" s="15" t="s">
        <v>141</v>
      </c>
      <c r="E393" s="14" t="s">
        <v>154</v>
      </c>
      <c r="F393" s="17" t="s">
        <v>52</v>
      </c>
      <c r="G393" s="15" t="s">
        <v>53</v>
      </c>
      <c r="H393" s="12"/>
      <c r="I393" s="12"/>
      <c r="J393" s="12"/>
    </row>
    <row r="394" spans="1:10" x14ac:dyDescent="0.25">
      <c r="A394" s="90">
        <v>239</v>
      </c>
      <c r="B394" s="91" t="s">
        <v>626</v>
      </c>
      <c r="C394" s="15" t="s">
        <v>121</v>
      </c>
      <c r="D394" s="15" t="s">
        <v>256</v>
      </c>
      <c r="E394" s="14" t="s">
        <v>95</v>
      </c>
      <c r="F394" s="17" t="s">
        <v>52</v>
      </c>
      <c r="G394" s="15" t="s">
        <v>53</v>
      </c>
      <c r="H394" s="12"/>
      <c r="I394" s="12"/>
      <c r="J394" s="12"/>
    </row>
    <row r="395" spans="1:10" ht="38.25" x14ac:dyDescent="0.25">
      <c r="A395" s="90"/>
      <c r="B395" s="91"/>
      <c r="C395" s="15" t="s">
        <v>627</v>
      </c>
      <c r="D395" s="15" t="s">
        <v>156</v>
      </c>
      <c r="E395" s="14" t="s">
        <v>97</v>
      </c>
      <c r="F395" s="17" t="s">
        <v>50</v>
      </c>
      <c r="G395" s="15"/>
      <c r="H395" s="12"/>
      <c r="I395" s="12"/>
      <c r="J395" s="12"/>
    </row>
    <row r="396" spans="1:10" ht="38.25" x14ac:dyDescent="0.25">
      <c r="A396" s="90"/>
      <c r="B396" s="91"/>
      <c r="C396" s="15" t="s">
        <v>628</v>
      </c>
      <c r="D396" s="15" t="s">
        <v>156</v>
      </c>
      <c r="E396" s="14" t="s">
        <v>92</v>
      </c>
      <c r="F396" s="17" t="s">
        <v>50</v>
      </c>
      <c r="G396" s="15"/>
      <c r="H396" s="12"/>
      <c r="I396" s="12"/>
      <c r="J396" s="12"/>
    </row>
    <row r="397" spans="1:10" x14ac:dyDescent="0.25">
      <c r="A397" s="90"/>
      <c r="B397" s="91"/>
      <c r="C397" s="15" t="s">
        <v>156</v>
      </c>
      <c r="D397" s="15" t="s">
        <v>157</v>
      </c>
      <c r="E397" s="14" t="s">
        <v>139</v>
      </c>
      <c r="F397" s="17" t="s">
        <v>50</v>
      </c>
      <c r="G397" s="15"/>
      <c r="H397" s="12"/>
      <c r="I397" s="12"/>
      <c r="J397" s="12"/>
    </row>
    <row r="398" spans="1:10" ht="89.25" x14ac:dyDescent="0.25">
      <c r="A398" s="90">
        <v>240</v>
      </c>
      <c r="B398" s="91" t="s">
        <v>629</v>
      </c>
      <c r="C398" s="15" t="s">
        <v>630</v>
      </c>
      <c r="D398" s="21" t="s">
        <v>631</v>
      </c>
      <c r="E398" s="14" t="s">
        <v>49</v>
      </c>
      <c r="F398" s="17" t="s">
        <v>57</v>
      </c>
      <c r="G398" s="12" t="s">
        <v>167</v>
      </c>
      <c r="H398" s="12"/>
      <c r="I398" s="12"/>
      <c r="J398" s="12"/>
    </row>
    <row r="399" spans="1:10" ht="76.5" x14ac:dyDescent="0.25">
      <c r="A399" s="90"/>
      <c r="B399" s="91"/>
      <c r="C399" s="21" t="s">
        <v>632</v>
      </c>
      <c r="D399" s="21" t="s">
        <v>391</v>
      </c>
      <c r="E399" s="14" t="s">
        <v>115</v>
      </c>
      <c r="F399" s="17" t="s">
        <v>57</v>
      </c>
      <c r="G399" s="12" t="s">
        <v>167</v>
      </c>
      <c r="H399" s="12"/>
      <c r="I399" s="12"/>
      <c r="J399" s="12"/>
    </row>
    <row r="400" spans="1:10" ht="25.5" x14ac:dyDescent="0.25">
      <c r="A400" s="14">
        <v>241</v>
      </c>
      <c r="B400" s="15" t="s">
        <v>277</v>
      </c>
      <c r="C400" s="15" t="s">
        <v>136</v>
      </c>
      <c r="D400" s="15" t="s">
        <v>633</v>
      </c>
      <c r="E400" s="14" t="s">
        <v>113</v>
      </c>
      <c r="F400" s="17" t="s">
        <v>52</v>
      </c>
      <c r="G400" s="15" t="s">
        <v>162</v>
      </c>
      <c r="H400" s="12"/>
      <c r="I400" s="12"/>
      <c r="J400" s="12"/>
    </row>
    <row r="401" spans="1:10" x14ac:dyDescent="0.25">
      <c r="A401" s="90">
        <v>242</v>
      </c>
      <c r="B401" s="91" t="s">
        <v>240</v>
      </c>
      <c r="C401" s="15" t="s">
        <v>634</v>
      </c>
      <c r="D401" s="15" t="s">
        <v>256</v>
      </c>
      <c r="E401" s="14" t="s">
        <v>217</v>
      </c>
      <c r="F401" s="17" t="s">
        <v>52</v>
      </c>
      <c r="G401" s="12"/>
      <c r="H401" s="12"/>
      <c r="I401" s="12"/>
      <c r="J401" s="12"/>
    </row>
    <row r="402" spans="1:10" ht="25.5" x14ac:dyDescent="0.25">
      <c r="A402" s="90"/>
      <c r="B402" s="91"/>
      <c r="C402" s="15" t="s">
        <v>256</v>
      </c>
      <c r="D402" s="15" t="s">
        <v>635</v>
      </c>
      <c r="E402" s="14" t="s">
        <v>217</v>
      </c>
      <c r="F402" s="17" t="s">
        <v>636</v>
      </c>
      <c r="G402" s="12"/>
      <c r="H402" s="12"/>
      <c r="I402" s="12"/>
      <c r="J402" s="12"/>
    </row>
    <row r="403" spans="1:10" x14ac:dyDescent="0.25">
      <c r="A403" s="90"/>
      <c r="B403" s="91"/>
      <c r="C403" s="91" t="s">
        <v>637</v>
      </c>
      <c r="D403" s="91"/>
      <c r="E403" s="14" t="s">
        <v>381</v>
      </c>
      <c r="F403" s="17" t="s">
        <v>636</v>
      </c>
      <c r="G403" s="12"/>
      <c r="H403" s="12"/>
      <c r="I403" s="12"/>
      <c r="J403" s="12"/>
    </row>
    <row r="404" spans="1:10" ht="38.25" x14ac:dyDescent="0.25">
      <c r="A404" s="90"/>
      <c r="B404" s="91"/>
      <c r="C404" s="15" t="s">
        <v>638</v>
      </c>
      <c r="D404" s="15" t="s">
        <v>156</v>
      </c>
      <c r="E404" s="14" t="s">
        <v>338</v>
      </c>
      <c r="F404" s="17" t="s">
        <v>636</v>
      </c>
      <c r="G404" s="12"/>
      <c r="H404" s="12"/>
      <c r="I404" s="12"/>
      <c r="J404" s="12"/>
    </row>
    <row r="405" spans="1:10" x14ac:dyDescent="0.25">
      <c r="A405" s="90"/>
      <c r="B405" s="91"/>
      <c r="C405" s="15" t="s">
        <v>147</v>
      </c>
      <c r="D405" s="15" t="s">
        <v>150</v>
      </c>
      <c r="E405" s="14" t="s">
        <v>123</v>
      </c>
      <c r="F405" s="17" t="s">
        <v>636</v>
      </c>
      <c r="G405" s="12"/>
      <c r="H405" s="22"/>
      <c r="I405" s="22"/>
      <c r="J405" s="12"/>
    </row>
    <row r="406" spans="1:10" x14ac:dyDescent="0.25">
      <c r="A406" s="14">
        <v>243</v>
      </c>
      <c r="B406" s="15" t="s">
        <v>639</v>
      </c>
      <c r="C406" s="15" t="s">
        <v>466</v>
      </c>
      <c r="D406" s="15" t="s">
        <v>640</v>
      </c>
      <c r="E406" s="14" t="s">
        <v>115</v>
      </c>
      <c r="F406" s="17" t="s">
        <v>81</v>
      </c>
      <c r="G406" s="15" t="s">
        <v>332</v>
      </c>
      <c r="H406" s="12"/>
      <c r="I406" s="12"/>
      <c r="J406" s="12"/>
    </row>
    <row r="407" spans="1:10" x14ac:dyDescent="0.25">
      <c r="A407" s="14">
        <v>244</v>
      </c>
      <c r="B407" s="15" t="s">
        <v>641</v>
      </c>
      <c r="C407" s="15" t="s">
        <v>373</v>
      </c>
      <c r="D407" s="15" t="s">
        <v>418</v>
      </c>
      <c r="E407" s="14" t="s">
        <v>95</v>
      </c>
      <c r="F407" s="17" t="s">
        <v>636</v>
      </c>
      <c r="G407" s="12"/>
      <c r="H407" s="12"/>
      <c r="I407" s="12"/>
      <c r="J407" s="12"/>
    </row>
    <row r="408" spans="1:10" x14ac:dyDescent="0.25">
      <c r="A408" s="14">
        <v>245</v>
      </c>
      <c r="B408" s="15" t="s">
        <v>642</v>
      </c>
      <c r="C408" s="15" t="s">
        <v>142</v>
      </c>
      <c r="D408" s="15" t="s">
        <v>141</v>
      </c>
      <c r="E408" s="14" t="s">
        <v>154</v>
      </c>
      <c r="F408" s="17" t="s">
        <v>52</v>
      </c>
      <c r="G408" s="15" t="s">
        <v>53</v>
      </c>
      <c r="H408" s="12"/>
      <c r="I408" s="12"/>
      <c r="J408" s="12"/>
    </row>
    <row r="409" spans="1:10" x14ac:dyDescent="0.25">
      <c r="A409" s="90">
        <v>246</v>
      </c>
      <c r="B409" s="91" t="s">
        <v>604</v>
      </c>
      <c r="C409" s="15" t="s">
        <v>224</v>
      </c>
      <c r="D409" s="15" t="s">
        <v>56</v>
      </c>
      <c r="E409" s="14" t="s">
        <v>254</v>
      </c>
      <c r="F409" s="17" t="s">
        <v>52</v>
      </c>
      <c r="G409" s="12"/>
      <c r="H409" s="12"/>
      <c r="I409" s="12"/>
      <c r="J409" s="12"/>
    </row>
    <row r="410" spans="1:10" x14ac:dyDescent="0.25">
      <c r="A410" s="90"/>
      <c r="B410" s="91"/>
      <c r="C410" s="15" t="s">
        <v>56</v>
      </c>
      <c r="D410" s="15" t="s">
        <v>189</v>
      </c>
      <c r="E410" s="14" t="s">
        <v>349</v>
      </c>
      <c r="F410" s="17" t="s">
        <v>52</v>
      </c>
      <c r="G410" s="12"/>
      <c r="H410" s="12"/>
      <c r="I410" s="12"/>
      <c r="J410" s="12"/>
    </row>
    <row r="411" spans="1:10" ht="25.5" x14ac:dyDescent="0.25">
      <c r="A411" s="90"/>
      <c r="B411" s="91"/>
      <c r="C411" s="15" t="s">
        <v>189</v>
      </c>
      <c r="D411" s="15" t="s">
        <v>191</v>
      </c>
      <c r="E411" s="14" t="s">
        <v>219</v>
      </c>
      <c r="F411" s="17" t="s">
        <v>52</v>
      </c>
      <c r="G411" s="12"/>
      <c r="H411" s="12"/>
      <c r="I411" s="12"/>
      <c r="J411" s="12"/>
    </row>
    <row r="412" spans="1:10" ht="25.5" x14ac:dyDescent="0.25">
      <c r="A412" s="90"/>
      <c r="B412" s="91"/>
      <c r="C412" s="15" t="s">
        <v>191</v>
      </c>
      <c r="D412" s="21" t="s">
        <v>643</v>
      </c>
      <c r="E412" s="14" t="s">
        <v>49</v>
      </c>
      <c r="F412" s="17" t="s">
        <v>52</v>
      </c>
      <c r="G412" s="12"/>
      <c r="H412" s="12"/>
      <c r="I412" s="12"/>
      <c r="J412" s="12"/>
    </row>
    <row r="413" spans="1:10" x14ac:dyDescent="0.25">
      <c r="A413" s="90">
        <v>247</v>
      </c>
      <c r="B413" s="91" t="s">
        <v>644</v>
      </c>
      <c r="C413" s="15" t="s">
        <v>121</v>
      </c>
      <c r="D413" s="15" t="s">
        <v>204</v>
      </c>
      <c r="E413" s="14" t="s">
        <v>97</v>
      </c>
      <c r="F413" s="17" t="s">
        <v>52</v>
      </c>
      <c r="G413" s="12"/>
      <c r="H413" s="12"/>
      <c r="I413" s="12"/>
      <c r="J413" s="12"/>
    </row>
    <row r="414" spans="1:10" x14ac:dyDescent="0.25">
      <c r="A414" s="90"/>
      <c r="B414" s="91"/>
      <c r="C414" s="15" t="s">
        <v>204</v>
      </c>
      <c r="D414" s="15" t="s">
        <v>492</v>
      </c>
      <c r="E414" s="14" t="s">
        <v>95</v>
      </c>
      <c r="F414" s="17" t="s">
        <v>52</v>
      </c>
      <c r="G414" s="12"/>
      <c r="H414" s="12"/>
      <c r="I414" s="12"/>
      <c r="J414" s="12"/>
    </row>
    <row r="415" spans="1:10" x14ac:dyDescent="0.25">
      <c r="A415" s="90"/>
      <c r="B415" s="91"/>
      <c r="C415" s="15" t="s">
        <v>492</v>
      </c>
      <c r="D415" s="15" t="s">
        <v>421</v>
      </c>
      <c r="E415" s="14" t="s">
        <v>97</v>
      </c>
      <c r="F415" s="17" t="s">
        <v>52</v>
      </c>
      <c r="G415" s="12"/>
      <c r="H415" s="12"/>
      <c r="I415" s="12"/>
      <c r="J415" s="12"/>
    </row>
    <row r="416" spans="1:10" x14ac:dyDescent="0.25">
      <c r="A416" s="14">
        <v>248</v>
      </c>
      <c r="B416" s="15" t="s">
        <v>645</v>
      </c>
      <c r="C416" s="15" t="s">
        <v>163</v>
      </c>
      <c r="D416" s="15" t="s">
        <v>283</v>
      </c>
      <c r="E416" s="14" t="s">
        <v>149</v>
      </c>
      <c r="F416" s="17" t="s">
        <v>50</v>
      </c>
      <c r="G416" s="12"/>
      <c r="H416" s="12"/>
      <c r="I416" s="12"/>
      <c r="J416" s="12"/>
    </row>
    <row r="417" spans="1:10" x14ac:dyDescent="0.25">
      <c r="A417" s="14">
        <v>249</v>
      </c>
      <c r="B417" s="15" t="s">
        <v>646</v>
      </c>
      <c r="C417" s="15" t="s">
        <v>136</v>
      </c>
      <c r="D417" s="15" t="s">
        <v>647</v>
      </c>
      <c r="E417" s="14" t="s">
        <v>154</v>
      </c>
      <c r="F417" s="17" t="s">
        <v>52</v>
      </c>
      <c r="G417" s="15" t="s">
        <v>162</v>
      </c>
      <c r="H417" s="12"/>
      <c r="I417" s="12"/>
      <c r="J417" s="12"/>
    </row>
    <row r="418" spans="1:10" x14ac:dyDescent="0.25">
      <c r="A418" s="90">
        <v>250</v>
      </c>
      <c r="B418" s="91" t="s">
        <v>360</v>
      </c>
      <c r="C418" s="15" t="s">
        <v>204</v>
      </c>
      <c r="D418" s="15" t="s">
        <v>88</v>
      </c>
      <c r="E418" s="14" t="s">
        <v>348</v>
      </c>
      <c r="F418" s="17" t="s">
        <v>52</v>
      </c>
      <c r="G418" s="12"/>
      <c r="H418" s="12"/>
      <c r="I418" s="12"/>
      <c r="J418" s="12"/>
    </row>
    <row r="419" spans="1:10" x14ac:dyDescent="0.25">
      <c r="A419" s="90"/>
      <c r="B419" s="91"/>
      <c r="C419" s="15" t="s">
        <v>88</v>
      </c>
      <c r="D419" s="15" t="s">
        <v>99</v>
      </c>
      <c r="E419" s="14" t="s">
        <v>217</v>
      </c>
      <c r="F419" s="17" t="s">
        <v>52</v>
      </c>
      <c r="G419" s="12"/>
      <c r="H419" s="12"/>
      <c r="I419" s="12"/>
      <c r="J419" s="12"/>
    </row>
    <row r="420" spans="1:10" x14ac:dyDescent="0.25">
      <c r="A420" s="14">
        <v>251</v>
      </c>
      <c r="B420" s="15" t="s">
        <v>358</v>
      </c>
      <c r="C420" s="15" t="s">
        <v>103</v>
      </c>
      <c r="D420" s="15" t="s">
        <v>153</v>
      </c>
      <c r="E420" s="14" t="s">
        <v>149</v>
      </c>
      <c r="F420" s="17" t="s">
        <v>52</v>
      </c>
      <c r="G420" s="12"/>
      <c r="H420" s="12"/>
      <c r="I420" s="12"/>
      <c r="J420" s="12"/>
    </row>
    <row r="421" spans="1:10" x14ac:dyDescent="0.25">
      <c r="A421" s="14">
        <v>252</v>
      </c>
      <c r="B421" s="15" t="s">
        <v>648</v>
      </c>
      <c r="C421" s="15" t="s">
        <v>253</v>
      </c>
      <c r="D421" s="15" t="s">
        <v>103</v>
      </c>
      <c r="E421" s="14" t="s">
        <v>97</v>
      </c>
      <c r="F421" s="17" t="s">
        <v>52</v>
      </c>
      <c r="G421" s="12"/>
      <c r="H421" s="12"/>
      <c r="I421" s="12"/>
      <c r="J421" s="12"/>
    </row>
    <row r="422" spans="1:10" x14ac:dyDescent="0.25">
      <c r="A422" s="14">
        <v>253</v>
      </c>
      <c r="B422" s="15" t="s">
        <v>153</v>
      </c>
      <c r="C422" s="15" t="s">
        <v>649</v>
      </c>
      <c r="D422" s="15" t="s">
        <v>204</v>
      </c>
      <c r="E422" s="14" t="s">
        <v>349</v>
      </c>
      <c r="F422" s="17" t="s">
        <v>52</v>
      </c>
      <c r="G422" s="12"/>
      <c r="H422" s="12"/>
      <c r="I422" s="12"/>
      <c r="J422" s="12"/>
    </row>
    <row r="423" spans="1:10" x14ac:dyDescent="0.25">
      <c r="A423" s="14">
        <v>254</v>
      </c>
      <c r="B423" s="15" t="s">
        <v>650</v>
      </c>
      <c r="C423" s="15" t="s">
        <v>214</v>
      </c>
      <c r="D423" s="15" t="s">
        <v>189</v>
      </c>
      <c r="E423" s="14" t="s">
        <v>113</v>
      </c>
      <c r="F423" s="17" t="s">
        <v>52</v>
      </c>
      <c r="G423" s="12"/>
      <c r="H423" s="12"/>
      <c r="I423" s="12"/>
      <c r="J423" s="12"/>
    </row>
    <row r="424" spans="1:10" x14ac:dyDescent="0.25">
      <c r="A424" s="90">
        <v>255</v>
      </c>
      <c r="B424" s="91" t="s">
        <v>439</v>
      </c>
      <c r="C424" s="15" t="s">
        <v>393</v>
      </c>
      <c r="D424" s="15" t="s">
        <v>329</v>
      </c>
      <c r="E424" s="14" t="s">
        <v>86</v>
      </c>
      <c r="F424" s="17" t="s">
        <v>81</v>
      </c>
      <c r="G424" s="12" t="s">
        <v>332</v>
      </c>
      <c r="H424" s="12"/>
      <c r="I424" s="12"/>
      <c r="J424" s="12"/>
    </row>
    <row r="425" spans="1:10" ht="25.5" x14ac:dyDescent="0.25">
      <c r="A425" s="90"/>
      <c r="B425" s="91"/>
      <c r="C425" s="15" t="s">
        <v>329</v>
      </c>
      <c r="D425" s="21" t="s">
        <v>651</v>
      </c>
      <c r="E425" s="14" t="s">
        <v>166</v>
      </c>
      <c r="F425" s="17" t="s">
        <v>81</v>
      </c>
      <c r="G425" s="12" t="s">
        <v>332</v>
      </c>
      <c r="H425" s="12"/>
      <c r="I425" s="12"/>
      <c r="J425" s="12"/>
    </row>
    <row r="426" spans="1:10" x14ac:dyDescent="0.25">
      <c r="A426" s="14">
        <v>256</v>
      </c>
      <c r="B426" s="15" t="s">
        <v>652</v>
      </c>
      <c r="C426" s="15" t="s">
        <v>132</v>
      </c>
      <c r="D426" s="15" t="s">
        <v>133</v>
      </c>
      <c r="E426" s="14" t="s">
        <v>113</v>
      </c>
      <c r="F426" s="17" t="s">
        <v>52</v>
      </c>
      <c r="G426" s="12"/>
      <c r="H426" s="12"/>
      <c r="I426" s="12"/>
      <c r="J426" s="12"/>
    </row>
    <row r="427" spans="1:10" ht="51" x14ac:dyDescent="0.25">
      <c r="A427" s="14">
        <v>257</v>
      </c>
      <c r="B427" s="15" t="s">
        <v>653</v>
      </c>
      <c r="C427" s="15" t="s">
        <v>59</v>
      </c>
      <c r="D427" s="21" t="s">
        <v>654</v>
      </c>
      <c r="E427" s="14" t="s">
        <v>115</v>
      </c>
      <c r="F427" s="17" t="s">
        <v>57</v>
      </c>
      <c r="G427" s="15" t="s">
        <v>167</v>
      </c>
      <c r="H427" s="12"/>
      <c r="I427" s="12"/>
      <c r="J427" s="12"/>
    </row>
    <row r="428" spans="1:10" x14ac:dyDescent="0.25">
      <c r="A428" s="90">
        <v>258</v>
      </c>
      <c r="B428" s="91" t="s">
        <v>142</v>
      </c>
      <c r="C428" s="15" t="s">
        <v>88</v>
      </c>
      <c r="D428" s="15" t="s">
        <v>204</v>
      </c>
      <c r="E428" s="14" t="s">
        <v>655</v>
      </c>
      <c r="F428" s="17" t="s">
        <v>52</v>
      </c>
      <c r="G428" s="12"/>
      <c r="H428" s="12"/>
      <c r="I428" s="12"/>
      <c r="J428" s="12"/>
    </row>
    <row r="429" spans="1:10" x14ac:dyDescent="0.25">
      <c r="A429" s="90"/>
      <c r="B429" s="91"/>
      <c r="C429" s="15" t="s">
        <v>204</v>
      </c>
      <c r="D429" s="15" t="s">
        <v>421</v>
      </c>
      <c r="E429" s="14" t="s">
        <v>349</v>
      </c>
      <c r="F429" s="17" t="s">
        <v>52</v>
      </c>
      <c r="G429" s="12"/>
      <c r="H429" s="12"/>
      <c r="I429" s="12"/>
      <c r="J429" s="12"/>
    </row>
    <row r="430" spans="1:10" x14ac:dyDescent="0.25">
      <c r="A430" s="90"/>
      <c r="B430" s="15" t="s">
        <v>656</v>
      </c>
      <c r="C430" s="15" t="s">
        <v>421</v>
      </c>
      <c r="D430" s="15" t="s">
        <v>657</v>
      </c>
      <c r="E430" s="14" t="s">
        <v>139</v>
      </c>
      <c r="F430" s="17" t="s">
        <v>52</v>
      </c>
      <c r="G430" s="12"/>
      <c r="H430" s="12"/>
      <c r="I430" s="12"/>
      <c r="J430" s="12"/>
    </row>
    <row r="431" spans="1:10" x14ac:dyDescent="0.25">
      <c r="A431" s="90">
        <v>259</v>
      </c>
      <c r="B431" s="91" t="s">
        <v>189</v>
      </c>
      <c r="C431" s="15" t="s">
        <v>204</v>
      </c>
      <c r="D431" s="15" t="s">
        <v>297</v>
      </c>
      <c r="E431" s="14" t="s">
        <v>216</v>
      </c>
      <c r="F431" s="17" t="s">
        <v>52</v>
      </c>
      <c r="G431" s="12"/>
      <c r="H431" s="12"/>
      <c r="I431" s="12"/>
      <c r="J431" s="12"/>
    </row>
    <row r="432" spans="1:10" x14ac:dyDescent="0.25">
      <c r="A432" s="90"/>
      <c r="B432" s="91"/>
      <c r="C432" s="15" t="s">
        <v>297</v>
      </c>
      <c r="D432" s="15" t="s">
        <v>273</v>
      </c>
      <c r="E432" s="14" t="s">
        <v>123</v>
      </c>
      <c r="F432" s="17" t="s">
        <v>52</v>
      </c>
      <c r="G432" s="12"/>
      <c r="H432" s="12"/>
      <c r="I432" s="12"/>
      <c r="J432" s="12"/>
    </row>
    <row r="433" spans="1:10" x14ac:dyDescent="0.25">
      <c r="A433" s="90"/>
      <c r="B433" s="91"/>
      <c r="C433" s="15" t="s">
        <v>273</v>
      </c>
      <c r="D433" s="15" t="s">
        <v>274</v>
      </c>
      <c r="E433" s="14" t="s">
        <v>254</v>
      </c>
      <c r="F433" s="17" t="s">
        <v>52</v>
      </c>
      <c r="G433" s="12"/>
      <c r="H433" s="12"/>
      <c r="I433" s="12"/>
      <c r="J433" s="12"/>
    </row>
    <row r="434" spans="1:10" x14ac:dyDescent="0.25">
      <c r="A434" s="90"/>
      <c r="B434" s="91"/>
      <c r="C434" s="15" t="s">
        <v>274</v>
      </c>
      <c r="D434" s="15" t="s">
        <v>111</v>
      </c>
      <c r="E434" s="14" t="s">
        <v>49</v>
      </c>
      <c r="F434" s="17" t="s">
        <v>52</v>
      </c>
      <c r="G434" s="12"/>
      <c r="H434" s="12"/>
      <c r="I434" s="12"/>
      <c r="J434" s="12"/>
    </row>
    <row r="435" spans="1:10" x14ac:dyDescent="0.25">
      <c r="A435" s="90"/>
      <c r="B435" s="91"/>
      <c r="C435" s="15" t="s">
        <v>111</v>
      </c>
      <c r="D435" s="15" t="s">
        <v>658</v>
      </c>
      <c r="E435" s="14" t="s">
        <v>115</v>
      </c>
      <c r="F435" s="17" t="s">
        <v>52</v>
      </c>
      <c r="G435" s="12"/>
      <c r="H435" s="12"/>
      <c r="I435" s="12"/>
      <c r="J435" s="12"/>
    </row>
    <row r="436" spans="1:10" ht="25.5" x14ac:dyDescent="0.25">
      <c r="A436" s="90"/>
      <c r="B436" s="91"/>
      <c r="C436" s="15" t="s">
        <v>658</v>
      </c>
      <c r="D436" s="15" t="s">
        <v>659</v>
      </c>
      <c r="E436" s="14" t="s">
        <v>86</v>
      </c>
      <c r="F436" s="17" t="s">
        <v>52</v>
      </c>
      <c r="G436" s="12"/>
      <c r="H436" s="12"/>
      <c r="I436" s="12"/>
      <c r="J436" s="12"/>
    </row>
    <row r="437" spans="1:10" x14ac:dyDescent="0.25">
      <c r="A437" s="90">
        <v>259</v>
      </c>
      <c r="B437" s="90" t="s">
        <v>189</v>
      </c>
      <c r="C437" s="15" t="s">
        <v>111</v>
      </c>
      <c r="D437" s="15" t="s">
        <v>658</v>
      </c>
      <c r="E437" s="14" t="s">
        <v>115</v>
      </c>
      <c r="F437" s="17" t="s">
        <v>57</v>
      </c>
      <c r="G437" s="12"/>
      <c r="H437" s="12"/>
      <c r="I437" s="12"/>
      <c r="J437" s="12"/>
    </row>
    <row r="438" spans="1:10" ht="38.25" x14ac:dyDescent="0.25">
      <c r="A438" s="90"/>
      <c r="B438" s="90"/>
      <c r="C438" s="15" t="s">
        <v>658</v>
      </c>
      <c r="D438" s="15" t="s">
        <v>660</v>
      </c>
      <c r="E438" s="14" t="s">
        <v>86</v>
      </c>
      <c r="F438" s="17" t="s">
        <v>57</v>
      </c>
      <c r="G438" s="12"/>
      <c r="H438" s="12"/>
      <c r="I438" s="12"/>
      <c r="J438" s="12"/>
    </row>
    <row r="439" spans="1:10" ht="38.25" x14ac:dyDescent="0.25">
      <c r="A439" s="14">
        <v>260</v>
      </c>
      <c r="B439" s="15" t="s">
        <v>661</v>
      </c>
      <c r="C439" s="15"/>
      <c r="D439" s="15"/>
      <c r="E439" s="14" t="s">
        <v>662</v>
      </c>
      <c r="F439" s="17" t="s">
        <v>57</v>
      </c>
      <c r="G439" s="12"/>
      <c r="H439" s="12"/>
      <c r="I439" s="12"/>
      <c r="J439" s="12"/>
    </row>
    <row r="440" spans="1:10" ht="38.25" x14ac:dyDescent="0.25">
      <c r="A440" s="14">
        <v>260</v>
      </c>
      <c r="B440" s="15" t="s">
        <v>661</v>
      </c>
      <c r="C440" s="15"/>
      <c r="D440" s="15"/>
      <c r="E440" s="14" t="s">
        <v>662</v>
      </c>
      <c r="F440" s="17" t="s">
        <v>57</v>
      </c>
      <c r="G440" s="12"/>
      <c r="H440" s="12"/>
      <c r="I440" s="12"/>
      <c r="J440" s="12"/>
    </row>
    <row r="441" spans="1:10" x14ac:dyDescent="0.25">
      <c r="A441" s="14">
        <v>261</v>
      </c>
      <c r="B441" s="15" t="s">
        <v>253</v>
      </c>
      <c r="C441" s="15" t="s">
        <v>88</v>
      </c>
      <c r="D441" s="15" t="s">
        <v>204</v>
      </c>
      <c r="E441" s="14" t="s">
        <v>123</v>
      </c>
      <c r="F441" s="17" t="s">
        <v>52</v>
      </c>
      <c r="G441" s="12"/>
      <c r="H441" s="12"/>
      <c r="I441" s="12"/>
      <c r="J441" s="12"/>
    </row>
    <row r="442" spans="1:10" x14ac:dyDescent="0.25">
      <c r="A442" s="14">
        <v>262</v>
      </c>
      <c r="B442" s="15" t="s">
        <v>663</v>
      </c>
      <c r="C442" s="15" t="s">
        <v>147</v>
      </c>
      <c r="D442" s="15" t="s">
        <v>148</v>
      </c>
      <c r="E442" s="14" t="s">
        <v>219</v>
      </c>
      <c r="F442" s="17" t="s">
        <v>50</v>
      </c>
      <c r="G442" s="12"/>
      <c r="H442" s="12"/>
      <c r="I442" s="12"/>
      <c r="J442" s="12"/>
    </row>
    <row r="443" spans="1:10" x14ac:dyDescent="0.25">
      <c r="A443" s="14">
        <v>263</v>
      </c>
      <c r="B443" s="15" t="s">
        <v>664</v>
      </c>
      <c r="C443" s="15" t="s">
        <v>141</v>
      </c>
      <c r="D443" s="15" t="s">
        <v>142</v>
      </c>
      <c r="E443" s="14" t="s">
        <v>97</v>
      </c>
      <c r="F443" s="17" t="s">
        <v>52</v>
      </c>
      <c r="G443" s="12"/>
      <c r="H443" s="12"/>
      <c r="I443" s="12"/>
      <c r="J443" s="12"/>
    </row>
    <row r="444" spans="1:10" ht="38.25" x14ac:dyDescent="0.25">
      <c r="A444" s="15">
        <v>264</v>
      </c>
      <c r="B444" s="15" t="s">
        <v>433</v>
      </c>
      <c r="C444" s="15" t="s">
        <v>84</v>
      </c>
      <c r="D444" s="15" t="s">
        <v>665</v>
      </c>
      <c r="E444" s="14" t="s">
        <v>113</v>
      </c>
      <c r="F444" s="17" t="s">
        <v>67</v>
      </c>
      <c r="G444" s="17" t="s">
        <v>68</v>
      </c>
      <c r="H444" s="12"/>
      <c r="I444" s="12"/>
      <c r="J444" s="12"/>
    </row>
    <row r="445" spans="1:10" ht="38.25" customHeight="1" x14ac:dyDescent="0.25">
      <c r="A445" s="15"/>
      <c r="B445" s="94" t="s">
        <v>433</v>
      </c>
      <c r="C445" s="18" t="s">
        <v>665</v>
      </c>
      <c r="D445" s="18" t="s">
        <v>198</v>
      </c>
      <c r="E445" s="24" t="s">
        <v>139</v>
      </c>
      <c r="F445" s="25" t="s">
        <v>52</v>
      </c>
      <c r="G445" s="25" t="s">
        <v>77</v>
      </c>
      <c r="H445" s="12"/>
      <c r="I445" s="12"/>
      <c r="J445" s="12"/>
    </row>
    <row r="446" spans="1:10" ht="51" x14ac:dyDescent="0.25">
      <c r="A446" s="15"/>
      <c r="B446" s="94"/>
      <c r="C446" s="18" t="s">
        <v>198</v>
      </c>
      <c r="D446" s="18" t="s">
        <v>666</v>
      </c>
      <c r="E446" s="24" t="s">
        <v>309</v>
      </c>
      <c r="F446" s="25" t="s">
        <v>52</v>
      </c>
      <c r="G446" s="25" t="s">
        <v>77</v>
      </c>
      <c r="H446" s="12"/>
      <c r="I446" s="12"/>
      <c r="J446" s="12"/>
    </row>
    <row r="447" spans="1:10" ht="51" x14ac:dyDescent="0.25">
      <c r="A447" s="15"/>
      <c r="B447" s="15" t="s">
        <v>433</v>
      </c>
      <c r="C447" s="18" t="s">
        <v>666</v>
      </c>
      <c r="D447" s="15" t="s">
        <v>485</v>
      </c>
      <c r="E447" s="14" t="s">
        <v>302</v>
      </c>
      <c r="F447" s="17" t="s">
        <v>81</v>
      </c>
      <c r="G447" s="17" t="s">
        <v>81</v>
      </c>
      <c r="H447" s="12"/>
      <c r="I447" s="12"/>
      <c r="J447" s="12"/>
    </row>
    <row r="448" spans="1:10" x14ac:dyDescent="0.25">
      <c r="A448" s="14">
        <v>265</v>
      </c>
      <c r="B448" s="15" t="s">
        <v>141</v>
      </c>
      <c r="C448" s="15" t="s">
        <v>204</v>
      </c>
      <c r="D448" s="15" t="s">
        <v>421</v>
      </c>
      <c r="E448" s="14" t="s">
        <v>97</v>
      </c>
      <c r="F448" s="17" t="s">
        <v>52</v>
      </c>
      <c r="G448" s="12"/>
      <c r="H448" s="12"/>
      <c r="I448" s="12"/>
      <c r="J448" s="12"/>
    </row>
    <row r="449" spans="1:10" ht="82.9" customHeight="1" x14ac:dyDescent="0.25">
      <c r="A449" s="14">
        <v>266</v>
      </c>
      <c r="B449" s="15" t="s">
        <v>419</v>
      </c>
      <c r="C449" s="15" t="s">
        <v>47</v>
      </c>
      <c r="D449" s="15" t="s">
        <v>667</v>
      </c>
      <c r="E449" s="14" t="s">
        <v>76</v>
      </c>
      <c r="F449" s="17" t="s">
        <v>50</v>
      </c>
      <c r="G449" s="12"/>
      <c r="H449" s="12"/>
      <c r="I449" s="12"/>
      <c r="J449" s="12"/>
    </row>
    <row r="450" spans="1:10" ht="69" customHeight="1" x14ac:dyDescent="0.25">
      <c r="A450" s="90">
        <v>267</v>
      </c>
      <c r="B450" s="91" t="s">
        <v>111</v>
      </c>
      <c r="C450" s="15" t="s">
        <v>56</v>
      </c>
      <c r="D450" s="15" t="s">
        <v>189</v>
      </c>
      <c r="E450" s="14" t="s">
        <v>359</v>
      </c>
      <c r="F450" s="17" t="s">
        <v>52</v>
      </c>
      <c r="G450" s="12"/>
      <c r="H450" s="12"/>
      <c r="I450" s="12"/>
      <c r="J450" s="12"/>
    </row>
    <row r="451" spans="1:10" ht="69" customHeight="1" x14ac:dyDescent="0.25">
      <c r="A451" s="90"/>
      <c r="B451" s="91"/>
      <c r="C451" s="15" t="s">
        <v>189</v>
      </c>
      <c r="D451" s="15" t="s">
        <v>108</v>
      </c>
      <c r="E451" s="14" t="s">
        <v>97</v>
      </c>
      <c r="F451" s="17" t="s">
        <v>52</v>
      </c>
      <c r="G451" s="12"/>
      <c r="H451" s="12" t="s">
        <v>668</v>
      </c>
      <c r="I451" s="12"/>
      <c r="J451" s="12"/>
    </row>
    <row r="452" spans="1:10" x14ac:dyDescent="0.25">
      <c r="A452" s="14"/>
      <c r="B452" s="15" t="s">
        <v>111</v>
      </c>
      <c r="C452" s="15" t="s">
        <v>56</v>
      </c>
      <c r="D452" s="15" t="s">
        <v>189</v>
      </c>
      <c r="E452" s="14" t="s">
        <v>359</v>
      </c>
      <c r="F452" s="17" t="s">
        <v>57</v>
      </c>
      <c r="G452" s="12"/>
      <c r="H452" s="12"/>
      <c r="I452" s="12"/>
      <c r="J452" s="12"/>
    </row>
    <row r="453" spans="1:10" ht="69" customHeight="1" x14ac:dyDescent="0.25">
      <c r="A453" s="14">
        <v>268</v>
      </c>
      <c r="B453" s="15" t="s">
        <v>669</v>
      </c>
      <c r="C453" s="15" t="s">
        <v>670</v>
      </c>
      <c r="D453" s="15" t="s">
        <v>246</v>
      </c>
      <c r="E453" s="14" t="s">
        <v>115</v>
      </c>
      <c r="F453" s="17" t="s">
        <v>52</v>
      </c>
      <c r="G453" s="12"/>
      <c r="H453" s="12"/>
      <c r="I453" s="12"/>
      <c r="J453" s="12"/>
    </row>
    <row r="454" spans="1:10" ht="13.9" customHeight="1" x14ac:dyDescent="0.25">
      <c r="A454" s="14">
        <v>269</v>
      </c>
      <c r="B454" s="15" t="s">
        <v>671</v>
      </c>
      <c r="C454" s="15" t="s">
        <v>56</v>
      </c>
      <c r="D454" s="15" t="s">
        <v>111</v>
      </c>
      <c r="E454" s="14" t="s">
        <v>431</v>
      </c>
      <c r="F454" s="17" t="s">
        <v>57</v>
      </c>
      <c r="G454" s="12"/>
      <c r="H454" s="12"/>
      <c r="I454" s="12"/>
      <c r="J454" s="12"/>
    </row>
    <row r="455" spans="1:10" ht="25.5" x14ac:dyDescent="0.25">
      <c r="A455" s="14">
        <v>270</v>
      </c>
      <c r="B455" s="15" t="s">
        <v>418</v>
      </c>
      <c r="C455" s="15" t="s">
        <v>47</v>
      </c>
      <c r="D455" s="20" t="s">
        <v>672</v>
      </c>
      <c r="E455" s="14" t="s">
        <v>139</v>
      </c>
      <c r="F455" s="17" t="s">
        <v>50</v>
      </c>
      <c r="G455" s="12"/>
      <c r="H455" s="12"/>
      <c r="I455" s="12"/>
      <c r="J455" s="12"/>
    </row>
    <row r="456" spans="1:10" x14ac:dyDescent="0.25">
      <c r="A456" s="14">
        <v>271</v>
      </c>
      <c r="B456" s="15" t="s">
        <v>673</v>
      </c>
      <c r="C456" s="15" t="s">
        <v>373</v>
      </c>
      <c r="D456" s="15" t="s">
        <v>418</v>
      </c>
      <c r="E456" s="14" t="s">
        <v>113</v>
      </c>
      <c r="F456" s="17" t="s">
        <v>50</v>
      </c>
      <c r="G456" s="12"/>
      <c r="H456" s="12"/>
      <c r="I456" s="12"/>
      <c r="J456" s="12"/>
    </row>
    <row r="457" spans="1:10" ht="26.45" customHeight="1" x14ac:dyDescent="0.25">
      <c r="A457" s="14">
        <v>272</v>
      </c>
      <c r="B457" s="15" t="s">
        <v>649</v>
      </c>
      <c r="C457" s="15" t="s">
        <v>120</v>
      </c>
      <c r="D457" s="15" t="s">
        <v>256</v>
      </c>
      <c r="E457" s="14" t="s">
        <v>570</v>
      </c>
      <c r="F457" s="17" t="s">
        <v>52</v>
      </c>
      <c r="G457" s="12"/>
      <c r="H457" s="12"/>
      <c r="I457" s="12"/>
      <c r="J457" s="12"/>
    </row>
    <row r="458" spans="1:10" ht="26.45" customHeight="1" x14ac:dyDescent="0.25">
      <c r="A458" s="14">
        <v>273</v>
      </c>
      <c r="B458" s="15" t="s">
        <v>634</v>
      </c>
      <c r="C458" s="15" t="s">
        <v>649</v>
      </c>
      <c r="D458" s="15" t="s">
        <v>121</v>
      </c>
      <c r="E458" s="14" t="s">
        <v>254</v>
      </c>
      <c r="F458" s="17" t="s">
        <v>52</v>
      </c>
      <c r="G458" s="15" t="s">
        <v>53</v>
      </c>
      <c r="H458" s="12"/>
      <c r="I458" s="12"/>
      <c r="J458" s="12"/>
    </row>
    <row r="459" spans="1:10" ht="69" customHeight="1" x14ac:dyDescent="0.25">
      <c r="A459" s="90">
        <v>274</v>
      </c>
      <c r="B459" s="91" t="s">
        <v>674</v>
      </c>
      <c r="C459" s="15" t="s">
        <v>70</v>
      </c>
      <c r="D459" s="15" t="s">
        <v>675</v>
      </c>
      <c r="E459" s="14" t="s">
        <v>113</v>
      </c>
      <c r="F459" s="17" t="s">
        <v>67</v>
      </c>
      <c r="G459" s="12" t="s">
        <v>68</v>
      </c>
      <c r="H459" s="12"/>
      <c r="I459" s="12"/>
      <c r="J459" s="12"/>
    </row>
    <row r="460" spans="1:10" ht="69" customHeight="1" x14ac:dyDescent="0.25">
      <c r="A460" s="90"/>
      <c r="B460" s="91"/>
      <c r="C460" s="15" t="s">
        <v>675</v>
      </c>
      <c r="D460" s="15" t="s">
        <v>388</v>
      </c>
      <c r="E460" s="14" t="s">
        <v>76</v>
      </c>
      <c r="F460" s="17" t="s">
        <v>67</v>
      </c>
      <c r="G460" s="12" t="s">
        <v>68</v>
      </c>
      <c r="H460" s="12"/>
      <c r="I460" s="12"/>
      <c r="J460" s="12"/>
    </row>
    <row r="461" spans="1:10" ht="25.5" x14ac:dyDescent="0.25">
      <c r="A461" s="90">
        <v>275</v>
      </c>
      <c r="B461" s="91" t="s">
        <v>676</v>
      </c>
      <c r="C461" s="15" t="s">
        <v>207</v>
      </c>
      <c r="D461" s="15" t="s">
        <v>677</v>
      </c>
      <c r="E461" s="14" t="s">
        <v>76</v>
      </c>
      <c r="F461" s="17" t="s">
        <v>52</v>
      </c>
      <c r="G461" s="12" t="s">
        <v>162</v>
      </c>
      <c r="H461" s="15" t="s">
        <v>207</v>
      </c>
      <c r="I461" s="15" t="s">
        <v>678</v>
      </c>
      <c r="J461" s="12"/>
    </row>
    <row r="462" spans="1:10" ht="25.5" x14ac:dyDescent="0.25">
      <c r="A462" s="90"/>
      <c r="B462" s="91"/>
      <c r="C462" s="15" t="s">
        <v>677</v>
      </c>
      <c r="D462" s="15" t="s">
        <v>679</v>
      </c>
      <c r="E462" s="14" t="s">
        <v>187</v>
      </c>
      <c r="F462" s="17" t="s">
        <v>52</v>
      </c>
      <c r="G462" s="12" t="s">
        <v>162</v>
      </c>
      <c r="H462" s="15" t="s">
        <v>680</v>
      </c>
      <c r="I462" s="15" t="s">
        <v>679</v>
      </c>
      <c r="J462" s="12"/>
    </row>
    <row r="463" spans="1:10" ht="38.25" x14ac:dyDescent="0.25">
      <c r="A463" s="14"/>
      <c r="B463" s="15" t="s">
        <v>676</v>
      </c>
      <c r="C463" s="18" t="s">
        <v>681</v>
      </c>
      <c r="D463" s="15" t="s">
        <v>679</v>
      </c>
      <c r="E463" s="14" t="s">
        <v>187</v>
      </c>
      <c r="F463" s="17" t="s">
        <v>67</v>
      </c>
      <c r="G463" s="12" t="s">
        <v>68</v>
      </c>
      <c r="H463" s="12"/>
      <c r="I463" s="12"/>
      <c r="J463" s="12" t="s">
        <v>682</v>
      </c>
    </row>
    <row r="464" spans="1:10" ht="27.6" customHeight="1" x14ac:dyDescent="0.25">
      <c r="A464" s="14">
        <v>276</v>
      </c>
      <c r="B464" s="15" t="s">
        <v>492</v>
      </c>
      <c r="C464" s="15" t="s">
        <v>142</v>
      </c>
      <c r="D464" s="15" t="s">
        <v>141</v>
      </c>
      <c r="E464" s="14" t="s">
        <v>134</v>
      </c>
      <c r="F464" s="17" t="s">
        <v>50</v>
      </c>
      <c r="G464" s="12"/>
      <c r="H464" s="12"/>
      <c r="I464" s="12"/>
      <c r="J464" s="12"/>
    </row>
    <row r="465" spans="1:10" ht="27.6" customHeight="1" x14ac:dyDescent="0.25">
      <c r="A465" s="14">
        <v>277</v>
      </c>
      <c r="B465" s="15" t="s">
        <v>320</v>
      </c>
      <c r="C465" s="15" t="s">
        <v>47</v>
      </c>
      <c r="D465" s="15" t="s">
        <v>163</v>
      </c>
      <c r="E465" s="14" t="s">
        <v>149</v>
      </c>
      <c r="F465" s="17" t="s">
        <v>50</v>
      </c>
      <c r="G465" s="12"/>
      <c r="H465" s="12"/>
      <c r="I465" s="12"/>
      <c r="J465" s="12"/>
    </row>
    <row r="466" spans="1:10" ht="26.45" customHeight="1" x14ac:dyDescent="0.25">
      <c r="A466" s="14">
        <v>278</v>
      </c>
      <c r="B466" s="15" t="s">
        <v>683</v>
      </c>
      <c r="C466" s="15" t="s">
        <v>156</v>
      </c>
      <c r="D466" s="15" t="s">
        <v>157</v>
      </c>
      <c r="E466" s="14" t="s">
        <v>49</v>
      </c>
      <c r="F466" s="17" t="s">
        <v>50</v>
      </c>
      <c r="G466" s="12"/>
      <c r="H466" s="12"/>
      <c r="I466" s="12"/>
      <c r="J466" s="12"/>
    </row>
    <row r="467" spans="1:10" ht="27.6" customHeight="1" x14ac:dyDescent="0.25">
      <c r="A467" s="14">
        <v>279</v>
      </c>
      <c r="B467" s="15" t="s">
        <v>684</v>
      </c>
      <c r="C467" s="15" t="s">
        <v>485</v>
      </c>
      <c r="D467" s="15" t="s">
        <v>685</v>
      </c>
      <c r="E467" s="14" t="s">
        <v>49</v>
      </c>
      <c r="F467" s="17" t="s">
        <v>81</v>
      </c>
      <c r="G467" s="12"/>
      <c r="H467" s="12"/>
      <c r="I467" s="12"/>
      <c r="J467" s="12"/>
    </row>
    <row r="468" spans="1:10" ht="27.6" customHeight="1" x14ac:dyDescent="0.25">
      <c r="A468" s="14">
        <v>280</v>
      </c>
      <c r="B468" s="15" t="s">
        <v>686</v>
      </c>
      <c r="C468" s="15" t="s">
        <v>179</v>
      </c>
      <c r="D468" s="15" t="s">
        <v>375</v>
      </c>
      <c r="E468" s="14" t="s">
        <v>115</v>
      </c>
      <c r="F468" s="17" t="s">
        <v>52</v>
      </c>
      <c r="G468" s="12"/>
      <c r="H468" s="12"/>
      <c r="I468" s="12"/>
      <c r="J468" s="12"/>
    </row>
    <row r="469" spans="1:10" ht="27.6" customHeight="1" x14ac:dyDescent="0.25">
      <c r="A469" s="90">
        <v>281</v>
      </c>
      <c r="B469" s="91" t="s">
        <v>165</v>
      </c>
      <c r="C469" s="15" t="s">
        <v>687</v>
      </c>
      <c r="D469" s="15" t="s">
        <v>688</v>
      </c>
      <c r="E469" s="14" t="s">
        <v>154</v>
      </c>
      <c r="F469" s="17" t="s">
        <v>57</v>
      </c>
      <c r="G469" s="12" t="s">
        <v>167</v>
      </c>
      <c r="H469" s="12"/>
      <c r="I469" s="12"/>
      <c r="J469" s="12"/>
    </row>
    <row r="470" spans="1:10" ht="51" x14ac:dyDescent="0.25">
      <c r="A470" s="90"/>
      <c r="B470" s="91"/>
      <c r="C470" s="15" t="s">
        <v>688</v>
      </c>
      <c r="D470" s="18" t="s">
        <v>689</v>
      </c>
      <c r="E470" s="14" t="s">
        <v>139</v>
      </c>
      <c r="F470" s="17" t="s">
        <v>57</v>
      </c>
      <c r="G470" s="12" t="s">
        <v>167</v>
      </c>
      <c r="H470" s="12"/>
      <c r="I470" s="12"/>
      <c r="J470" s="12"/>
    </row>
    <row r="471" spans="1:10" ht="27.6" customHeight="1" x14ac:dyDescent="0.25">
      <c r="A471" s="90"/>
      <c r="B471" s="91"/>
      <c r="C471" s="18" t="s">
        <v>689</v>
      </c>
      <c r="D471" s="15" t="s">
        <v>690</v>
      </c>
      <c r="E471" s="14" t="s">
        <v>113</v>
      </c>
      <c r="F471" s="17" t="s">
        <v>57</v>
      </c>
      <c r="G471" s="12" t="s">
        <v>167</v>
      </c>
      <c r="H471" s="12"/>
      <c r="I471" s="12"/>
      <c r="J471" s="12"/>
    </row>
    <row r="472" spans="1:10" ht="38.25" customHeight="1" x14ac:dyDescent="0.25">
      <c r="A472" s="90"/>
      <c r="B472" s="91"/>
      <c r="C472" s="15" t="s">
        <v>691</v>
      </c>
      <c r="D472" s="18" t="s">
        <v>501</v>
      </c>
      <c r="E472" s="14" t="s">
        <v>130</v>
      </c>
      <c r="F472" s="17" t="s">
        <v>57</v>
      </c>
      <c r="G472" s="12" t="s">
        <v>167</v>
      </c>
      <c r="H472" s="12"/>
      <c r="I472" s="12"/>
      <c r="J472" s="12" t="s">
        <v>682</v>
      </c>
    </row>
    <row r="473" spans="1:10" x14ac:dyDescent="0.25">
      <c r="A473" s="14"/>
      <c r="B473" s="15" t="s">
        <v>165</v>
      </c>
      <c r="C473" s="15" t="s">
        <v>59</v>
      </c>
      <c r="D473" s="15" t="s">
        <v>687</v>
      </c>
      <c r="E473" s="14" t="s">
        <v>154</v>
      </c>
      <c r="F473" s="17" t="s">
        <v>67</v>
      </c>
      <c r="G473" s="12" t="s">
        <v>68</v>
      </c>
      <c r="H473" s="12"/>
      <c r="I473" s="12"/>
      <c r="J473" s="12"/>
    </row>
    <row r="474" spans="1:10" x14ac:dyDescent="0.25">
      <c r="A474" s="90">
        <v>282</v>
      </c>
      <c r="B474" s="91" t="s">
        <v>271</v>
      </c>
      <c r="C474" s="15" t="s">
        <v>692</v>
      </c>
      <c r="D474" s="15" t="s">
        <v>224</v>
      </c>
      <c r="E474" s="14" t="s">
        <v>113</v>
      </c>
      <c r="F474" s="17" t="s">
        <v>52</v>
      </c>
      <c r="G474" s="12"/>
      <c r="H474" s="12"/>
      <c r="I474" s="12"/>
      <c r="J474" s="12"/>
    </row>
    <row r="475" spans="1:10" x14ac:dyDescent="0.25">
      <c r="A475" s="90"/>
      <c r="B475" s="91"/>
      <c r="C475" s="15" t="s">
        <v>224</v>
      </c>
      <c r="D475" s="15" t="s">
        <v>189</v>
      </c>
      <c r="E475" s="14" t="s">
        <v>149</v>
      </c>
      <c r="F475" s="17" t="s">
        <v>52</v>
      </c>
      <c r="G475" s="12"/>
      <c r="H475" s="12"/>
      <c r="I475" s="12"/>
      <c r="J475" s="12"/>
    </row>
    <row r="476" spans="1:10" ht="25.5" x14ac:dyDescent="0.25">
      <c r="A476" s="90"/>
      <c r="B476" s="91"/>
      <c r="C476" s="15" t="s">
        <v>189</v>
      </c>
      <c r="D476" s="15" t="s">
        <v>191</v>
      </c>
      <c r="E476" s="14" t="s">
        <v>139</v>
      </c>
      <c r="F476" s="17" t="s">
        <v>52</v>
      </c>
      <c r="G476" s="12"/>
      <c r="H476" s="12"/>
      <c r="I476" s="12"/>
      <c r="J476" s="12"/>
    </row>
    <row r="477" spans="1:10" ht="26.45" customHeight="1" x14ac:dyDescent="0.25">
      <c r="A477" s="90"/>
      <c r="B477" s="91"/>
      <c r="C477" s="15" t="s">
        <v>191</v>
      </c>
      <c r="D477" s="26" t="s">
        <v>693</v>
      </c>
      <c r="E477" s="14" t="s">
        <v>49</v>
      </c>
      <c r="F477" s="17" t="s">
        <v>52</v>
      </c>
      <c r="G477" s="12"/>
      <c r="H477" s="12"/>
      <c r="I477" s="12"/>
      <c r="J477" s="12"/>
    </row>
    <row r="478" spans="1:10" ht="30" customHeight="1" x14ac:dyDescent="0.25">
      <c r="A478" s="14">
        <v>283</v>
      </c>
      <c r="B478" s="15" t="s">
        <v>694</v>
      </c>
      <c r="C478" s="15" t="s">
        <v>103</v>
      </c>
      <c r="D478" s="15" t="s">
        <v>102</v>
      </c>
      <c r="E478" s="14" t="s">
        <v>149</v>
      </c>
      <c r="F478" s="17" t="s">
        <v>52</v>
      </c>
      <c r="G478" s="12"/>
      <c r="H478" s="12"/>
      <c r="I478" s="12"/>
      <c r="J478" s="12"/>
    </row>
    <row r="479" spans="1:10" ht="24" customHeight="1" x14ac:dyDescent="0.25">
      <c r="A479" s="14">
        <v>284</v>
      </c>
      <c r="B479" s="15" t="s">
        <v>695</v>
      </c>
      <c r="C479" s="15" t="s">
        <v>393</v>
      </c>
      <c r="D479" s="15" t="s">
        <v>696</v>
      </c>
      <c r="E479" s="14" t="s">
        <v>115</v>
      </c>
      <c r="F479" s="17" t="s">
        <v>81</v>
      </c>
      <c r="G479" s="15" t="s">
        <v>332</v>
      </c>
      <c r="H479" s="12"/>
      <c r="I479" s="15"/>
      <c r="J479" s="12"/>
    </row>
    <row r="480" spans="1:10" ht="38.25" x14ac:dyDescent="0.25">
      <c r="A480" s="14">
        <v>285</v>
      </c>
      <c r="B480" s="15" t="s">
        <v>697</v>
      </c>
      <c r="C480" s="15" t="s">
        <v>354</v>
      </c>
      <c r="D480" s="18" t="s">
        <v>698</v>
      </c>
      <c r="E480" s="14" t="s">
        <v>222</v>
      </c>
      <c r="F480" s="17" t="s">
        <v>81</v>
      </c>
      <c r="G480" s="12"/>
      <c r="H480" s="15" t="s">
        <v>699</v>
      </c>
      <c r="I480" s="12"/>
      <c r="J480" s="12"/>
    </row>
    <row r="481" spans="1:13" ht="15" customHeight="1" x14ac:dyDescent="0.25">
      <c r="A481" s="14">
        <v>286</v>
      </c>
      <c r="B481" s="15" t="s">
        <v>700</v>
      </c>
      <c r="C481" s="15" t="s">
        <v>360</v>
      </c>
      <c r="D481" s="15" t="s">
        <v>256</v>
      </c>
      <c r="E481" s="14" t="s">
        <v>275</v>
      </c>
      <c r="F481" s="17" t="s">
        <v>52</v>
      </c>
      <c r="G481" s="12"/>
      <c r="H481" s="12"/>
      <c r="I481" s="12"/>
      <c r="J481" s="12"/>
    </row>
    <row r="482" spans="1:13" ht="13.9" customHeight="1" x14ac:dyDescent="0.25">
      <c r="A482" s="14">
        <v>287</v>
      </c>
      <c r="B482" s="15" t="s">
        <v>701</v>
      </c>
      <c r="C482" s="15" t="s">
        <v>84</v>
      </c>
      <c r="D482" s="15" t="s">
        <v>117</v>
      </c>
      <c r="E482" s="14" t="s">
        <v>115</v>
      </c>
      <c r="F482" s="17" t="s">
        <v>67</v>
      </c>
      <c r="G482" s="15" t="s">
        <v>68</v>
      </c>
      <c r="H482" s="12"/>
      <c r="I482" s="12"/>
      <c r="J482" s="12"/>
    </row>
    <row r="483" spans="1:13" ht="26.45" customHeight="1" x14ac:dyDescent="0.25">
      <c r="A483" s="90">
        <v>288</v>
      </c>
      <c r="B483" s="91" t="s">
        <v>702</v>
      </c>
      <c r="C483" s="15" t="s">
        <v>84</v>
      </c>
      <c r="D483" s="15" t="s">
        <v>703</v>
      </c>
      <c r="E483" s="14" t="s">
        <v>86</v>
      </c>
      <c r="F483" s="17" t="s">
        <v>67</v>
      </c>
      <c r="G483" s="15" t="s">
        <v>68</v>
      </c>
      <c r="H483" s="12"/>
      <c r="I483" s="20"/>
      <c r="J483" s="12"/>
    </row>
    <row r="484" spans="1:13" ht="26.45" customHeight="1" x14ac:dyDescent="0.25">
      <c r="A484" s="90"/>
      <c r="B484" s="91"/>
      <c r="C484" s="15" t="s">
        <v>703</v>
      </c>
      <c r="D484" s="18" t="s">
        <v>704</v>
      </c>
      <c r="E484" s="14" t="s">
        <v>187</v>
      </c>
      <c r="F484" s="17" t="s">
        <v>67</v>
      </c>
      <c r="G484" s="15" t="s">
        <v>68</v>
      </c>
      <c r="H484" s="20" t="s">
        <v>705</v>
      </c>
      <c r="I484" s="20"/>
      <c r="J484" s="12"/>
    </row>
    <row r="485" spans="1:13" ht="26.45" customHeight="1" x14ac:dyDescent="0.25">
      <c r="A485" s="90"/>
      <c r="B485" s="91"/>
      <c r="C485" s="18" t="s">
        <v>704</v>
      </c>
      <c r="D485" s="18" t="s">
        <v>706</v>
      </c>
      <c r="E485" s="14" t="s">
        <v>460</v>
      </c>
      <c r="F485" s="17" t="s">
        <v>67</v>
      </c>
      <c r="G485" s="15" t="s">
        <v>68</v>
      </c>
      <c r="H485" s="20" t="s">
        <v>705</v>
      </c>
      <c r="I485" s="12"/>
      <c r="J485" s="12"/>
    </row>
    <row r="486" spans="1:13" ht="26.45" customHeight="1" x14ac:dyDescent="0.25">
      <c r="A486" s="90">
        <v>289</v>
      </c>
      <c r="B486" s="91" t="s">
        <v>503</v>
      </c>
      <c r="C486" s="15" t="s">
        <v>122</v>
      </c>
      <c r="D486" s="15" t="s">
        <v>56</v>
      </c>
      <c r="E486" s="14" t="s">
        <v>707</v>
      </c>
      <c r="F486" s="17" t="s">
        <v>52</v>
      </c>
      <c r="G486" s="12"/>
      <c r="H486" s="12"/>
      <c r="I486" s="12"/>
      <c r="J486" s="12"/>
    </row>
    <row r="487" spans="1:13" ht="26.45" customHeight="1" x14ac:dyDescent="0.25">
      <c r="A487" s="90"/>
      <c r="B487" s="91"/>
      <c r="C487" s="15" t="s">
        <v>56</v>
      </c>
      <c r="D487" s="15" t="s">
        <v>214</v>
      </c>
      <c r="E487" s="14" t="s">
        <v>708</v>
      </c>
      <c r="F487" s="17" t="s">
        <v>52</v>
      </c>
      <c r="G487" s="12"/>
      <c r="H487" s="12"/>
      <c r="I487" s="12"/>
      <c r="J487" s="12"/>
    </row>
    <row r="488" spans="1:13" ht="15" customHeight="1" x14ac:dyDescent="0.25">
      <c r="A488" s="90"/>
      <c r="B488" s="91"/>
      <c r="C488" s="15" t="s">
        <v>214</v>
      </c>
      <c r="D488" s="15" t="s">
        <v>189</v>
      </c>
      <c r="E488" s="14" t="s">
        <v>348</v>
      </c>
      <c r="F488" s="17" t="s">
        <v>52</v>
      </c>
      <c r="G488" s="12"/>
      <c r="H488" s="12"/>
      <c r="I488" s="12"/>
      <c r="J488" s="12"/>
    </row>
    <row r="489" spans="1:13" ht="25.5" customHeight="1" x14ac:dyDescent="0.25">
      <c r="A489" s="90"/>
      <c r="B489" s="91"/>
      <c r="C489" s="15" t="s">
        <v>189</v>
      </c>
      <c r="D489" s="15" t="s">
        <v>191</v>
      </c>
      <c r="E489" s="14" t="s">
        <v>270</v>
      </c>
      <c r="F489" s="17" t="s">
        <v>52</v>
      </c>
      <c r="G489" s="12"/>
      <c r="H489" s="12"/>
      <c r="I489" s="12"/>
      <c r="J489" s="12"/>
    </row>
    <row r="490" spans="1:13" ht="39.6" customHeight="1" x14ac:dyDescent="0.25">
      <c r="A490" s="90"/>
      <c r="B490" s="91"/>
      <c r="C490" s="15" t="s">
        <v>191</v>
      </c>
      <c r="D490" s="15" t="s">
        <v>263</v>
      </c>
      <c r="E490" s="14" t="s">
        <v>338</v>
      </c>
      <c r="F490" s="17" t="s">
        <v>52</v>
      </c>
      <c r="G490" s="12"/>
      <c r="H490" s="12"/>
      <c r="I490" s="12"/>
      <c r="J490" s="12"/>
    </row>
    <row r="491" spans="1:13" ht="39.6" customHeight="1" x14ac:dyDescent="0.25">
      <c r="A491" s="90"/>
      <c r="B491" s="91"/>
      <c r="C491" s="15" t="s">
        <v>263</v>
      </c>
      <c r="D491" s="15" t="s">
        <v>709</v>
      </c>
      <c r="E491" s="14" t="s">
        <v>254</v>
      </c>
      <c r="F491" s="17" t="s">
        <v>52</v>
      </c>
      <c r="G491" s="12"/>
      <c r="H491" s="12"/>
      <c r="I491" s="12"/>
      <c r="J491" s="12"/>
    </row>
    <row r="492" spans="1:13" ht="26.45" customHeight="1" x14ac:dyDescent="0.25">
      <c r="A492" s="90"/>
      <c r="B492" s="91"/>
      <c r="C492" s="15" t="s">
        <v>709</v>
      </c>
      <c r="D492" s="15" t="s">
        <v>511</v>
      </c>
      <c r="E492" s="14" t="s">
        <v>139</v>
      </c>
      <c r="F492" s="17" t="s">
        <v>52</v>
      </c>
      <c r="G492" s="12"/>
      <c r="H492" s="12"/>
      <c r="I492" s="15"/>
      <c r="J492" s="12"/>
    </row>
    <row r="493" spans="1:13" s="27" customFormat="1" ht="39.6" customHeight="1" x14ac:dyDescent="0.25">
      <c r="A493" s="14">
        <v>290</v>
      </c>
      <c r="B493" s="15" t="s">
        <v>710</v>
      </c>
      <c r="C493" s="15" t="s">
        <v>354</v>
      </c>
      <c r="D493" s="20" t="s">
        <v>711</v>
      </c>
      <c r="E493" s="14" t="s">
        <v>222</v>
      </c>
      <c r="F493" s="17" t="s">
        <v>81</v>
      </c>
      <c r="G493" s="12"/>
      <c r="H493" s="20" t="s">
        <v>712</v>
      </c>
      <c r="I493" s="12"/>
      <c r="J493" s="12"/>
      <c r="K493"/>
      <c r="L493"/>
      <c r="M493"/>
    </row>
    <row r="494" spans="1:13" ht="43.5" customHeight="1" x14ac:dyDescent="0.25">
      <c r="A494" s="14">
        <v>291</v>
      </c>
      <c r="B494" s="15" t="s">
        <v>713</v>
      </c>
      <c r="C494" s="15" t="s">
        <v>714</v>
      </c>
      <c r="D494" s="15" t="s">
        <v>330</v>
      </c>
      <c r="E494" s="14" t="s">
        <v>76</v>
      </c>
      <c r="F494" s="17" t="s">
        <v>81</v>
      </c>
      <c r="G494" s="15" t="s">
        <v>332</v>
      </c>
      <c r="H494" s="12"/>
      <c r="I494" s="12"/>
      <c r="J494" s="12"/>
    </row>
    <row r="495" spans="1:13" ht="25.5" customHeight="1" x14ac:dyDescent="0.25">
      <c r="A495" s="90">
        <v>292</v>
      </c>
      <c r="B495" s="91" t="s">
        <v>715</v>
      </c>
      <c r="C495" s="15" t="s">
        <v>204</v>
      </c>
      <c r="D495" s="15" t="s">
        <v>716</v>
      </c>
      <c r="E495" s="14" t="s">
        <v>95</v>
      </c>
      <c r="F495" s="17" t="s">
        <v>52</v>
      </c>
      <c r="G495" s="12" t="s">
        <v>53</v>
      </c>
      <c r="H495" s="12"/>
      <c r="I495" s="12"/>
      <c r="J495" s="12"/>
    </row>
    <row r="496" spans="1:13" ht="29.25" customHeight="1" x14ac:dyDescent="0.25">
      <c r="A496" s="90"/>
      <c r="B496" s="91"/>
      <c r="C496" s="15" t="s">
        <v>716</v>
      </c>
      <c r="D496" s="15" t="s">
        <v>46</v>
      </c>
      <c r="E496" s="14" t="s">
        <v>97</v>
      </c>
      <c r="F496" s="17" t="s">
        <v>52</v>
      </c>
      <c r="G496" s="12" t="s">
        <v>53</v>
      </c>
      <c r="H496" s="12"/>
      <c r="I496" s="15"/>
      <c r="J496" s="12"/>
    </row>
    <row r="497" spans="1:10" ht="36.75" customHeight="1" x14ac:dyDescent="0.25">
      <c r="A497" s="90"/>
      <c r="B497" s="91"/>
      <c r="C497" s="15" t="s">
        <v>46</v>
      </c>
      <c r="D497" s="20" t="s">
        <v>108</v>
      </c>
      <c r="E497" s="14" t="s">
        <v>154</v>
      </c>
      <c r="F497" s="17" t="s">
        <v>52</v>
      </c>
      <c r="G497" s="12" t="s">
        <v>53</v>
      </c>
      <c r="H497" s="20" t="s">
        <v>717</v>
      </c>
      <c r="I497" s="12"/>
      <c r="J497" s="12"/>
    </row>
    <row r="498" spans="1:10" ht="26.45" customHeight="1" x14ac:dyDescent="0.25">
      <c r="A498" s="90">
        <v>293</v>
      </c>
      <c r="B498" s="91" t="s">
        <v>179</v>
      </c>
      <c r="C498" s="15" t="s">
        <v>70</v>
      </c>
      <c r="D498" s="15" t="s">
        <v>178</v>
      </c>
      <c r="E498" s="14" t="s">
        <v>275</v>
      </c>
      <c r="F498" s="17" t="s">
        <v>52</v>
      </c>
      <c r="G498" s="12"/>
      <c r="H498" s="12"/>
      <c r="I498" s="12"/>
      <c r="J498" s="12"/>
    </row>
    <row r="499" spans="1:10" ht="15" customHeight="1" x14ac:dyDescent="0.25">
      <c r="A499" s="90"/>
      <c r="B499" s="91"/>
      <c r="C499" s="15" t="s">
        <v>178</v>
      </c>
      <c r="D499" s="15" t="s">
        <v>334</v>
      </c>
      <c r="E499" s="14" t="s">
        <v>139</v>
      </c>
      <c r="F499" s="17" t="s">
        <v>52</v>
      </c>
      <c r="G499" s="12"/>
      <c r="H499" s="12"/>
      <c r="I499" s="12"/>
      <c r="J499" s="12"/>
    </row>
    <row r="500" spans="1:10" ht="32.25" customHeight="1" x14ac:dyDescent="0.25">
      <c r="A500" s="14">
        <v>294</v>
      </c>
      <c r="B500" s="15" t="s">
        <v>718</v>
      </c>
      <c r="C500" s="15" t="s">
        <v>334</v>
      </c>
      <c r="D500" s="15" t="s">
        <v>424</v>
      </c>
      <c r="E500" s="14" t="s">
        <v>113</v>
      </c>
      <c r="F500" s="17" t="s">
        <v>52</v>
      </c>
      <c r="G500" s="12"/>
      <c r="H500" s="12"/>
      <c r="I500" s="12"/>
      <c r="J500" s="12"/>
    </row>
    <row r="501" spans="1:10" ht="25.5" customHeight="1" x14ac:dyDescent="0.25">
      <c r="A501" s="14">
        <v>295</v>
      </c>
      <c r="B501" s="15" t="s">
        <v>354</v>
      </c>
      <c r="C501" s="15" t="s">
        <v>305</v>
      </c>
      <c r="D501" s="15" t="s">
        <v>99</v>
      </c>
      <c r="E501" s="14" t="s">
        <v>76</v>
      </c>
      <c r="F501" s="17" t="s">
        <v>81</v>
      </c>
      <c r="G501" s="12"/>
      <c r="H501" s="12"/>
      <c r="I501" s="15"/>
      <c r="J501" s="12"/>
    </row>
    <row r="502" spans="1:10" ht="33" customHeight="1" x14ac:dyDescent="0.25">
      <c r="A502" s="14">
        <v>296</v>
      </c>
      <c r="B502" s="15" t="s">
        <v>84</v>
      </c>
      <c r="C502" s="15" t="s">
        <v>70</v>
      </c>
      <c r="D502" s="18" t="s">
        <v>719</v>
      </c>
      <c r="E502" s="14" t="s">
        <v>49</v>
      </c>
      <c r="F502" s="17" t="s">
        <v>67</v>
      </c>
      <c r="G502" s="15" t="s">
        <v>720</v>
      </c>
      <c r="H502" s="15" t="s">
        <v>721</v>
      </c>
      <c r="I502" s="12"/>
      <c r="J502" s="12"/>
    </row>
    <row r="503" spans="1:10" ht="13.9" customHeight="1" x14ac:dyDescent="0.25">
      <c r="A503" s="14">
        <v>297</v>
      </c>
      <c r="B503" s="15" t="s">
        <v>647</v>
      </c>
      <c r="C503" s="15" t="s">
        <v>70</v>
      </c>
      <c r="D503" s="15" t="s">
        <v>722</v>
      </c>
      <c r="E503" s="14" t="s">
        <v>49</v>
      </c>
      <c r="F503" s="17" t="s">
        <v>67</v>
      </c>
      <c r="G503" s="15" t="s">
        <v>68</v>
      </c>
      <c r="H503" s="12"/>
      <c r="I503" s="12"/>
      <c r="J503" s="12"/>
    </row>
    <row r="504" spans="1:10" ht="28.5" customHeight="1" x14ac:dyDescent="0.25">
      <c r="A504" s="14">
        <v>298</v>
      </c>
      <c r="B504" s="15" t="s">
        <v>723</v>
      </c>
      <c r="C504" s="15" t="s">
        <v>93</v>
      </c>
      <c r="D504" s="15" t="s">
        <v>105</v>
      </c>
      <c r="E504" s="14" t="s">
        <v>76</v>
      </c>
      <c r="F504" s="17" t="s">
        <v>52</v>
      </c>
      <c r="G504" s="15" t="s">
        <v>77</v>
      </c>
      <c r="H504" s="12"/>
      <c r="I504" s="12"/>
      <c r="J504" s="12"/>
    </row>
    <row r="505" spans="1:10" ht="24" customHeight="1" x14ac:dyDescent="0.25">
      <c r="A505" s="14">
        <v>299</v>
      </c>
      <c r="B505" s="15" t="s">
        <v>724</v>
      </c>
      <c r="C505" s="15" t="s">
        <v>354</v>
      </c>
      <c r="D505" s="15" t="s">
        <v>725</v>
      </c>
      <c r="E505" s="14" t="s">
        <v>76</v>
      </c>
      <c r="F505" s="17" t="s">
        <v>81</v>
      </c>
      <c r="G505" s="12"/>
      <c r="H505" s="12"/>
      <c r="I505" s="15"/>
      <c r="J505" s="12"/>
    </row>
    <row r="506" spans="1:10" ht="13.9" customHeight="1" x14ac:dyDescent="0.25">
      <c r="A506" s="14">
        <v>300</v>
      </c>
      <c r="B506" s="15" t="s">
        <v>726</v>
      </c>
      <c r="C506" s="15" t="s">
        <v>354</v>
      </c>
      <c r="D506" s="18" t="s">
        <v>727</v>
      </c>
      <c r="E506" s="14" t="s">
        <v>222</v>
      </c>
      <c r="F506" s="17" t="s">
        <v>81</v>
      </c>
      <c r="G506" s="15" t="s">
        <v>728</v>
      </c>
      <c r="H506" s="15" t="s">
        <v>729</v>
      </c>
      <c r="I506" s="12"/>
      <c r="J506" s="12"/>
    </row>
    <row r="507" spans="1:10" ht="13.9" customHeight="1" x14ac:dyDescent="0.25">
      <c r="A507" s="14">
        <v>301</v>
      </c>
      <c r="B507" s="15" t="s">
        <v>730</v>
      </c>
      <c r="C507" s="15" t="s">
        <v>731</v>
      </c>
      <c r="D507" s="15" t="s">
        <v>156</v>
      </c>
      <c r="E507" s="14" t="s">
        <v>149</v>
      </c>
      <c r="F507" s="17" t="s">
        <v>50</v>
      </c>
      <c r="G507" s="12"/>
      <c r="H507" s="12"/>
      <c r="I507" s="12"/>
      <c r="J507" s="12"/>
    </row>
    <row r="508" spans="1:10" ht="26.45" customHeight="1" x14ac:dyDescent="0.25">
      <c r="A508" s="14">
        <v>302</v>
      </c>
      <c r="B508" s="15" t="s">
        <v>196</v>
      </c>
      <c r="C508" s="15" t="s">
        <v>204</v>
      </c>
      <c r="D508" s="15" t="s">
        <v>421</v>
      </c>
      <c r="E508" s="14" t="s">
        <v>149</v>
      </c>
      <c r="F508" s="17" t="s">
        <v>52</v>
      </c>
      <c r="G508" s="12"/>
      <c r="H508" s="12"/>
      <c r="I508" s="12"/>
      <c r="J508" s="12"/>
    </row>
    <row r="509" spans="1:10" ht="13.9" customHeight="1" x14ac:dyDescent="0.25">
      <c r="A509" s="90">
        <v>303</v>
      </c>
      <c r="B509" s="91" t="s">
        <v>389</v>
      </c>
      <c r="C509" s="15" t="s">
        <v>70</v>
      </c>
      <c r="D509" s="15" t="s">
        <v>732</v>
      </c>
      <c r="E509" s="14" t="s">
        <v>97</v>
      </c>
      <c r="F509" s="17" t="s">
        <v>67</v>
      </c>
      <c r="G509" s="15" t="s">
        <v>68</v>
      </c>
      <c r="H509" s="12"/>
      <c r="I509" s="12"/>
      <c r="J509" s="12"/>
    </row>
    <row r="510" spans="1:10" ht="38.25" x14ac:dyDescent="0.25">
      <c r="A510" s="90"/>
      <c r="B510" s="91"/>
      <c r="C510" s="15" t="s">
        <v>732</v>
      </c>
      <c r="D510" s="15" t="s">
        <v>733</v>
      </c>
      <c r="E510" s="14" t="s">
        <v>134</v>
      </c>
      <c r="F510" s="17" t="s">
        <v>67</v>
      </c>
      <c r="G510" s="15" t="s">
        <v>68</v>
      </c>
      <c r="H510" s="12"/>
      <c r="I510" s="12"/>
      <c r="J510" s="12"/>
    </row>
    <row r="511" spans="1:10" ht="39.6" customHeight="1" x14ac:dyDescent="0.25">
      <c r="A511" s="14">
        <v>304</v>
      </c>
      <c r="B511" s="15" t="s">
        <v>734</v>
      </c>
      <c r="C511" s="15" t="s">
        <v>512</v>
      </c>
      <c r="D511" s="15" t="s">
        <v>735</v>
      </c>
      <c r="E511" s="14" t="s">
        <v>76</v>
      </c>
      <c r="F511" s="17" t="s">
        <v>52</v>
      </c>
      <c r="G511" s="12"/>
      <c r="H511" s="12"/>
      <c r="I511" s="12"/>
      <c r="J511" s="12"/>
    </row>
    <row r="512" spans="1:10" ht="45.75" customHeight="1" x14ac:dyDescent="0.25">
      <c r="A512" s="28">
        <v>305</v>
      </c>
      <c r="B512" s="20" t="s">
        <v>736</v>
      </c>
      <c r="C512" s="20" t="s">
        <v>737</v>
      </c>
      <c r="D512" s="20" t="s">
        <v>738</v>
      </c>
      <c r="E512" s="28" t="s">
        <v>739</v>
      </c>
      <c r="F512" s="29" t="s">
        <v>67</v>
      </c>
      <c r="G512" s="29"/>
      <c r="H512" s="29"/>
      <c r="I512" s="29"/>
      <c r="J512" s="12" t="s">
        <v>740</v>
      </c>
    </row>
    <row r="513" spans="1:10" ht="38.25" x14ac:dyDescent="0.25">
      <c r="A513" s="14">
        <v>306</v>
      </c>
      <c r="B513" s="15" t="s">
        <v>741</v>
      </c>
      <c r="C513" s="15" t="s">
        <v>361</v>
      </c>
      <c r="D513" s="15" t="s">
        <v>156</v>
      </c>
      <c r="E513" s="14" t="s">
        <v>145</v>
      </c>
      <c r="F513" s="17" t="s">
        <v>50</v>
      </c>
      <c r="G513" s="12"/>
      <c r="H513" s="12"/>
      <c r="I513" s="12"/>
      <c r="J513" s="12"/>
    </row>
    <row r="514" spans="1:10" ht="51" x14ac:dyDescent="0.25">
      <c r="A514" s="14">
        <v>307</v>
      </c>
      <c r="B514" s="20" t="s">
        <v>742</v>
      </c>
      <c r="C514" s="15" t="s">
        <v>444</v>
      </c>
      <c r="D514" s="15" t="s">
        <v>48</v>
      </c>
      <c r="E514" s="14" t="s">
        <v>460</v>
      </c>
      <c r="F514" s="17" t="s">
        <v>50</v>
      </c>
      <c r="G514" s="12"/>
      <c r="H514" s="12"/>
      <c r="I514" s="12"/>
      <c r="J514" s="12"/>
    </row>
    <row r="515" spans="1:10" ht="39" customHeight="1" x14ac:dyDescent="0.25">
      <c r="A515" s="90">
        <v>308</v>
      </c>
      <c r="B515" s="91" t="s">
        <v>743</v>
      </c>
      <c r="C515" s="91"/>
      <c r="D515" s="91"/>
      <c r="E515" s="14"/>
      <c r="F515" s="17" t="s">
        <v>50</v>
      </c>
      <c r="G515" s="12"/>
      <c r="H515" s="12"/>
      <c r="I515" s="12"/>
      <c r="J515" s="12"/>
    </row>
    <row r="516" spans="1:10" ht="29.25" customHeight="1" x14ac:dyDescent="0.25">
      <c r="A516" s="90"/>
      <c r="B516" s="91" t="s">
        <v>744</v>
      </c>
      <c r="C516" s="15" t="s">
        <v>47</v>
      </c>
      <c r="D516" s="15" t="s">
        <v>745</v>
      </c>
      <c r="E516" s="14" t="s">
        <v>746</v>
      </c>
      <c r="F516" s="17" t="s">
        <v>50</v>
      </c>
      <c r="G516" s="12"/>
      <c r="H516" s="12"/>
      <c r="I516" s="12"/>
      <c r="J516" s="12"/>
    </row>
    <row r="517" spans="1:10" ht="13.9" customHeight="1" x14ac:dyDescent="0.25">
      <c r="A517" s="90"/>
      <c r="B517" s="91"/>
      <c r="C517" s="15" t="s">
        <v>745</v>
      </c>
      <c r="D517" s="15" t="s">
        <v>527</v>
      </c>
      <c r="E517" s="14" t="s">
        <v>747</v>
      </c>
      <c r="F517" s="17" t="s">
        <v>50</v>
      </c>
      <c r="G517" s="12"/>
      <c r="H517" s="12"/>
      <c r="I517" s="12"/>
      <c r="J517" s="12"/>
    </row>
    <row r="518" spans="1:10" ht="26.45" customHeight="1" x14ac:dyDescent="0.25">
      <c r="A518" s="90">
        <v>309</v>
      </c>
      <c r="B518" s="91" t="s">
        <v>741</v>
      </c>
      <c r="C518" s="15" t="s">
        <v>142</v>
      </c>
      <c r="D518" s="15" t="s">
        <v>256</v>
      </c>
      <c r="E518" s="14" t="s">
        <v>154</v>
      </c>
      <c r="F518" s="17" t="s">
        <v>52</v>
      </c>
      <c r="G518" s="12"/>
      <c r="H518" s="12"/>
      <c r="I518" s="12"/>
      <c r="J518" s="12"/>
    </row>
    <row r="519" spans="1:10" ht="13.9" customHeight="1" x14ac:dyDescent="0.25">
      <c r="A519" s="90"/>
      <c r="B519" s="91"/>
      <c r="C519" s="15" t="s">
        <v>142</v>
      </c>
      <c r="D519" s="15" t="s">
        <v>748</v>
      </c>
      <c r="E519" s="14" t="s">
        <v>154</v>
      </c>
      <c r="F519" s="17" t="s">
        <v>52</v>
      </c>
      <c r="G519" s="12"/>
      <c r="H519" s="12"/>
      <c r="I519" s="12"/>
      <c r="J519" s="12"/>
    </row>
    <row r="520" spans="1:10" ht="55.15" customHeight="1" x14ac:dyDescent="0.25">
      <c r="A520" s="14">
        <v>310</v>
      </c>
      <c r="B520" s="15" t="s">
        <v>657</v>
      </c>
      <c r="C520" s="15" t="s">
        <v>656</v>
      </c>
      <c r="D520" s="15" t="s">
        <v>749</v>
      </c>
      <c r="E520" s="14" t="s">
        <v>746</v>
      </c>
      <c r="F520" s="17" t="s">
        <v>52</v>
      </c>
      <c r="G520" s="12"/>
      <c r="H520" s="12"/>
      <c r="I520" s="12"/>
      <c r="J520" s="12"/>
    </row>
    <row r="521" spans="1:10" ht="55.15" customHeight="1" x14ac:dyDescent="0.25">
      <c r="A521" s="14">
        <v>311</v>
      </c>
      <c r="B521" s="15" t="s">
        <v>750</v>
      </c>
      <c r="C521" s="15" t="s">
        <v>103</v>
      </c>
      <c r="D521" s="15" t="s">
        <v>751</v>
      </c>
      <c r="E521" s="14" t="s">
        <v>752</v>
      </c>
      <c r="F521" s="17" t="s">
        <v>52</v>
      </c>
      <c r="G521" s="15" t="s">
        <v>53</v>
      </c>
      <c r="H521" s="12" t="s">
        <v>753</v>
      </c>
      <c r="I521" s="12"/>
      <c r="J521" s="12" t="s">
        <v>754</v>
      </c>
    </row>
    <row r="522" spans="1:10" ht="30" customHeight="1" x14ac:dyDescent="0.25">
      <c r="A522" s="90">
        <v>312</v>
      </c>
      <c r="B522" s="91" t="s">
        <v>755</v>
      </c>
      <c r="C522" s="91"/>
      <c r="D522" s="15"/>
      <c r="E522" s="14"/>
      <c r="F522" s="12" t="s">
        <v>67</v>
      </c>
      <c r="G522" s="12" t="s">
        <v>68</v>
      </c>
      <c r="H522" s="12"/>
      <c r="I522" s="12"/>
      <c r="J522" s="12"/>
    </row>
    <row r="523" spans="1:10" ht="55.15" customHeight="1" x14ac:dyDescent="0.25">
      <c r="A523" s="90"/>
      <c r="B523" s="91" t="s">
        <v>756</v>
      </c>
      <c r="C523" s="91"/>
      <c r="D523" s="15"/>
      <c r="E523" s="14" t="s">
        <v>757</v>
      </c>
      <c r="F523" s="12" t="s">
        <v>67</v>
      </c>
      <c r="G523" s="12" t="s">
        <v>68</v>
      </c>
      <c r="H523" s="12"/>
      <c r="I523" s="12"/>
      <c r="J523" s="12"/>
    </row>
    <row r="524" spans="1:10" x14ac:dyDescent="0.25">
      <c r="A524" s="90">
        <v>313</v>
      </c>
      <c r="B524" s="91" t="s">
        <v>758</v>
      </c>
      <c r="C524" s="91"/>
      <c r="D524" s="15"/>
      <c r="E524" s="14"/>
      <c r="F524" s="12" t="s">
        <v>67</v>
      </c>
      <c r="G524" s="12" t="s">
        <v>68</v>
      </c>
      <c r="H524" s="12"/>
      <c r="I524" s="12"/>
      <c r="J524" s="12"/>
    </row>
    <row r="525" spans="1:10" ht="30.75" customHeight="1" x14ac:dyDescent="0.25">
      <c r="A525" s="90"/>
      <c r="B525" s="91" t="s">
        <v>759</v>
      </c>
      <c r="C525" s="91"/>
      <c r="D525" s="15"/>
      <c r="E525" s="14" t="s">
        <v>760</v>
      </c>
      <c r="F525" s="12" t="s">
        <v>67</v>
      </c>
      <c r="G525" s="12" t="s">
        <v>68</v>
      </c>
      <c r="H525" s="12"/>
      <c r="I525" s="12"/>
      <c r="J525" s="12"/>
    </row>
    <row r="526" spans="1:10" ht="15.6" customHeight="1" x14ac:dyDescent="0.25">
      <c r="A526" s="90"/>
      <c r="B526" s="91" t="s">
        <v>761</v>
      </c>
      <c r="C526" s="91"/>
      <c r="D526" s="15"/>
      <c r="E526" s="14" t="s">
        <v>747</v>
      </c>
      <c r="F526" s="12" t="s">
        <v>67</v>
      </c>
      <c r="G526" s="12" t="s">
        <v>68</v>
      </c>
      <c r="H526" s="12"/>
      <c r="I526" s="12"/>
      <c r="J526" s="12"/>
    </row>
    <row r="527" spans="1:10" ht="15.6" customHeight="1" x14ac:dyDescent="0.25">
      <c r="A527" s="90"/>
      <c r="B527" s="91" t="s">
        <v>762</v>
      </c>
      <c r="C527" s="91"/>
      <c r="D527" s="15" t="s">
        <v>763</v>
      </c>
      <c r="E527" s="14" t="s">
        <v>171</v>
      </c>
      <c r="F527" s="12" t="s">
        <v>67</v>
      </c>
      <c r="G527" s="12" t="s">
        <v>68</v>
      </c>
      <c r="H527" s="12"/>
      <c r="I527" s="12"/>
      <c r="J527" s="12"/>
    </row>
    <row r="528" spans="1:10" ht="15.6" customHeight="1" x14ac:dyDescent="0.25">
      <c r="A528" s="90">
        <v>314</v>
      </c>
      <c r="B528" s="91" t="s">
        <v>764</v>
      </c>
      <c r="C528" s="91"/>
      <c r="D528" s="91"/>
      <c r="E528" s="14"/>
      <c r="F528" s="12" t="s">
        <v>67</v>
      </c>
      <c r="G528" s="12" t="s">
        <v>68</v>
      </c>
      <c r="H528" s="12"/>
      <c r="I528" s="12"/>
      <c r="J528" s="12"/>
    </row>
    <row r="529" spans="1:10" ht="24" customHeight="1" x14ac:dyDescent="0.25">
      <c r="A529" s="90"/>
      <c r="B529" s="15" t="s">
        <v>765</v>
      </c>
      <c r="C529" s="15" t="s">
        <v>337</v>
      </c>
      <c r="D529" s="15" t="s">
        <v>766</v>
      </c>
      <c r="E529" s="14" t="s">
        <v>139</v>
      </c>
      <c r="F529" s="12" t="s">
        <v>67</v>
      </c>
      <c r="G529" s="12" t="s">
        <v>68</v>
      </c>
      <c r="H529" s="12"/>
      <c r="I529" s="12"/>
      <c r="J529" s="12"/>
    </row>
    <row r="530" spans="1:10" ht="15.75" customHeight="1" x14ac:dyDescent="0.25">
      <c r="A530" s="90"/>
      <c r="B530" s="15" t="s">
        <v>767</v>
      </c>
      <c r="C530" s="15" t="s">
        <v>768</v>
      </c>
      <c r="D530" s="15" t="s">
        <v>769</v>
      </c>
      <c r="E530" s="14" t="s">
        <v>177</v>
      </c>
      <c r="F530" s="12" t="s">
        <v>67</v>
      </c>
      <c r="G530" s="12" t="s">
        <v>68</v>
      </c>
      <c r="H530" s="12"/>
      <c r="I530" s="12"/>
      <c r="J530" s="12"/>
    </row>
    <row r="531" spans="1:10" ht="15" customHeight="1" x14ac:dyDescent="0.25">
      <c r="A531" s="90">
        <v>315</v>
      </c>
      <c r="B531" s="91" t="s">
        <v>770</v>
      </c>
      <c r="C531" s="91"/>
      <c r="D531" s="91"/>
      <c r="E531" s="14"/>
      <c r="F531" s="12" t="s">
        <v>57</v>
      </c>
      <c r="G531" s="12" t="s">
        <v>167</v>
      </c>
      <c r="H531" s="12"/>
      <c r="I531" s="12"/>
      <c r="J531" s="12"/>
    </row>
    <row r="532" spans="1:10" x14ac:dyDescent="0.25">
      <c r="A532" s="90"/>
      <c r="B532" s="91" t="s">
        <v>771</v>
      </c>
      <c r="C532" s="91"/>
      <c r="D532" s="91"/>
      <c r="E532" s="14" t="s">
        <v>772</v>
      </c>
      <c r="F532" s="12" t="s">
        <v>57</v>
      </c>
      <c r="G532" s="12" t="s">
        <v>167</v>
      </c>
      <c r="H532" s="12"/>
      <c r="I532" s="12"/>
      <c r="J532" s="12"/>
    </row>
    <row r="533" spans="1:10" x14ac:dyDescent="0.25">
      <c r="A533" s="90">
        <v>316</v>
      </c>
      <c r="B533" s="91" t="s">
        <v>773</v>
      </c>
      <c r="C533" s="91"/>
      <c r="D533" s="91"/>
      <c r="E533" s="14"/>
      <c r="F533" s="12" t="s">
        <v>50</v>
      </c>
      <c r="G533" s="12" t="s">
        <v>50</v>
      </c>
      <c r="H533" s="12"/>
      <c r="I533" s="12"/>
      <c r="J533" s="12"/>
    </row>
    <row r="534" spans="1:10" x14ac:dyDescent="0.25">
      <c r="A534" s="90"/>
      <c r="B534" s="91" t="s">
        <v>774</v>
      </c>
      <c r="C534" s="91"/>
      <c r="D534" s="91"/>
      <c r="E534" s="14" t="s">
        <v>149</v>
      </c>
      <c r="F534" s="12" t="s">
        <v>50</v>
      </c>
      <c r="G534" s="12" t="s">
        <v>50</v>
      </c>
      <c r="H534" s="12"/>
      <c r="I534" s="12"/>
      <c r="J534" s="12"/>
    </row>
    <row r="535" spans="1:10" x14ac:dyDescent="0.25">
      <c r="A535" s="90">
        <v>317</v>
      </c>
      <c r="B535" s="91" t="s">
        <v>775</v>
      </c>
      <c r="C535" s="91"/>
      <c r="D535" s="91"/>
      <c r="E535" s="14"/>
      <c r="F535" s="12" t="s">
        <v>50</v>
      </c>
      <c r="G535" s="12" t="s">
        <v>50</v>
      </c>
      <c r="H535" s="12"/>
      <c r="I535" s="12"/>
      <c r="J535" s="12"/>
    </row>
    <row r="536" spans="1:10" x14ac:dyDescent="0.25">
      <c r="A536" s="90"/>
      <c r="B536" s="15" t="s">
        <v>776</v>
      </c>
      <c r="C536" s="91" t="s">
        <v>777</v>
      </c>
      <c r="D536" s="91"/>
      <c r="E536" s="14" t="s">
        <v>778</v>
      </c>
      <c r="F536" s="12" t="s">
        <v>50</v>
      </c>
      <c r="G536" s="12" t="s">
        <v>50</v>
      </c>
      <c r="H536" s="12"/>
      <c r="I536" s="12"/>
      <c r="J536" s="12"/>
    </row>
    <row r="537" spans="1:10" ht="25.5" x14ac:dyDescent="0.25">
      <c r="A537" s="90"/>
      <c r="B537" s="15" t="s">
        <v>779</v>
      </c>
      <c r="C537" s="15" t="s">
        <v>463</v>
      </c>
      <c r="D537" s="15" t="s">
        <v>780</v>
      </c>
      <c r="E537" s="14" t="s">
        <v>781</v>
      </c>
      <c r="F537" s="12" t="s">
        <v>50</v>
      </c>
      <c r="G537" s="12" t="s">
        <v>50</v>
      </c>
      <c r="H537" s="12"/>
      <c r="I537" s="12"/>
      <c r="J537" s="12"/>
    </row>
    <row r="538" spans="1:10" x14ac:dyDescent="0.25">
      <c r="A538" s="14"/>
      <c r="B538" s="91" t="s">
        <v>782</v>
      </c>
      <c r="C538" s="91"/>
      <c r="D538" s="91"/>
      <c r="E538" s="14"/>
      <c r="F538" s="12" t="s">
        <v>50</v>
      </c>
      <c r="G538" s="12" t="s">
        <v>50</v>
      </c>
      <c r="H538" s="12"/>
      <c r="I538" s="12"/>
      <c r="J538" s="12"/>
    </row>
    <row r="539" spans="1:10" ht="15" customHeight="1" x14ac:dyDescent="0.25">
      <c r="A539" s="14">
        <v>318</v>
      </c>
      <c r="B539" s="15" t="s">
        <v>783</v>
      </c>
      <c r="C539" s="15" t="s">
        <v>320</v>
      </c>
      <c r="D539" s="15" t="s">
        <v>282</v>
      </c>
      <c r="E539" s="14" t="s">
        <v>177</v>
      </c>
      <c r="F539" s="12" t="s">
        <v>50</v>
      </c>
      <c r="G539" s="12" t="s">
        <v>50</v>
      </c>
      <c r="H539" s="12"/>
      <c r="I539" s="12"/>
      <c r="J539" s="12"/>
    </row>
    <row r="540" spans="1:10" x14ac:dyDescent="0.25">
      <c r="A540" s="14">
        <v>319</v>
      </c>
      <c r="B540" s="15" t="s">
        <v>784</v>
      </c>
      <c r="C540" s="15" t="s">
        <v>785</v>
      </c>
      <c r="D540" s="15" t="s">
        <v>240</v>
      </c>
      <c r="E540" s="14" t="s">
        <v>177</v>
      </c>
      <c r="F540" s="12" t="s">
        <v>50</v>
      </c>
      <c r="G540" s="12" t="s">
        <v>50</v>
      </c>
      <c r="H540" s="12"/>
      <c r="I540" s="12"/>
      <c r="J540" s="12"/>
    </row>
    <row r="541" spans="1:10" x14ac:dyDescent="0.25">
      <c r="A541" s="14">
        <v>320</v>
      </c>
      <c r="B541" s="15" t="s">
        <v>786</v>
      </c>
      <c r="C541" s="15" t="s">
        <v>320</v>
      </c>
      <c r="D541" s="15" t="s">
        <v>239</v>
      </c>
      <c r="E541" s="14" t="s">
        <v>787</v>
      </c>
      <c r="F541" s="12" t="s">
        <v>50</v>
      </c>
      <c r="G541" s="12" t="s">
        <v>50</v>
      </c>
      <c r="H541" s="12"/>
      <c r="I541" s="12"/>
      <c r="J541" s="12"/>
    </row>
    <row r="542" spans="1:10" ht="15" customHeight="1" x14ac:dyDescent="0.25">
      <c r="A542" s="90">
        <v>321</v>
      </c>
      <c r="B542" s="91" t="s">
        <v>788</v>
      </c>
      <c r="C542" s="91"/>
      <c r="D542" s="91"/>
      <c r="E542" s="14"/>
      <c r="F542" s="12" t="s">
        <v>50</v>
      </c>
      <c r="G542" s="12" t="s">
        <v>50</v>
      </c>
      <c r="H542" s="12"/>
      <c r="I542" s="12"/>
      <c r="J542" s="12"/>
    </row>
    <row r="543" spans="1:10" x14ac:dyDescent="0.25">
      <c r="A543" s="90"/>
      <c r="B543" s="91" t="s">
        <v>789</v>
      </c>
      <c r="C543" s="91"/>
      <c r="D543" s="91"/>
      <c r="E543" s="14" t="s">
        <v>139</v>
      </c>
      <c r="F543" s="12" t="s">
        <v>50</v>
      </c>
      <c r="G543" s="12" t="s">
        <v>50</v>
      </c>
      <c r="H543" s="12"/>
      <c r="I543" s="12"/>
      <c r="J543" s="12"/>
    </row>
    <row r="544" spans="1:10" x14ac:dyDescent="0.25">
      <c r="A544" s="90"/>
      <c r="B544" s="91" t="s">
        <v>790</v>
      </c>
      <c r="C544" s="91"/>
      <c r="D544" s="91"/>
      <c r="E544" s="14" t="s">
        <v>139</v>
      </c>
      <c r="F544" s="12" t="s">
        <v>50</v>
      </c>
      <c r="G544" s="12" t="s">
        <v>50</v>
      </c>
      <c r="H544" s="12"/>
      <c r="I544" s="12"/>
      <c r="J544" s="12"/>
    </row>
    <row r="545" spans="1:10" ht="15" customHeight="1" x14ac:dyDescent="0.25">
      <c r="A545" s="90">
        <v>322</v>
      </c>
      <c r="B545" s="91" t="s">
        <v>791</v>
      </c>
      <c r="C545" s="91"/>
      <c r="D545" s="91"/>
      <c r="E545" s="14"/>
      <c r="F545" s="12" t="s">
        <v>50</v>
      </c>
      <c r="G545" s="12" t="s">
        <v>50</v>
      </c>
      <c r="H545" s="12"/>
      <c r="I545" s="12"/>
      <c r="J545" s="12"/>
    </row>
    <row r="546" spans="1:10" x14ac:dyDescent="0.25">
      <c r="A546" s="90"/>
      <c r="B546" s="91" t="s">
        <v>792</v>
      </c>
      <c r="C546" s="91"/>
      <c r="D546" s="91"/>
      <c r="E546" s="14" t="s">
        <v>49</v>
      </c>
      <c r="F546" s="12" t="s">
        <v>50</v>
      </c>
      <c r="G546" s="12" t="s">
        <v>50</v>
      </c>
      <c r="H546" s="12"/>
      <c r="I546" s="12"/>
      <c r="J546" s="12"/>
    </row>
    <row r="547" spans="1:10" x14ac:dyDescent="0.25">
      <c r="A547" s="90"/>
      <c r="B547" s="91" t="s">
        <v>793</v>
      </c>
      <c r="C547" s="91"/>
      <c r="D547" s="91"/>
      <c r="E547" s="14" t="s">
        <v>49</v>
      </c>
      <c r="F547" s="12" t="s">
        <v>50</v>
      </c>
      <c r="G547" s="12" t="s">
        <v>50</v>
      </c>
      <c r="H547" s="12"/>
      <c r="I547" s="12"/>
      <c r="J547" s="12"/>
    </row>
    <row r="548" spans="1:10" ht="15" customHeight="1" x14ac:dyDescent="0.25">
      <c r="A548" s="14">
        <v>323</v>
      </c>
      <c r="B548" s="30" t="s">
        <v>794</v>
      </c>
      <c r="C548" s="91" t="s">
        <v>795</v>
      </c>
      <c r="D548" s="91"/>
      <c r="E548" s="14" t="s">
        <v>222</v>
      </c>
      <c r="F548" s="12" t="s">
        <v>81</v>
      </c>
      <c r="G548" s="12" t="s">
        <v>332</v>
      </c>
      <c r="H548" s="12"/>
      <c r="I548" s="12"/>
      <c r="J548" s="12"/>
    </row>
    <row r="549" spans="1:10" x14ac:dyDescent="0.25">
      <c r="A549" s="14"/>
      <c r="B549" s="95" t="s">
        <v>796</v>
      </c>
      <c r="C549" s="95"/>
      <c r="D549" s="95"/>
      <c r="E549" s="14"/>
      <c r="F549" s="12" t="s">
        <v>81</v>
      </c>
      <c r="G549" s="12" t="s">
        <v>332</v>
      </c>
      <c r="H549" s="12"/>
      <c r="I549" s="12"/>
      <c r="J549" s="12"/>
    </row>
    <row r="550" spans="1:10" x14ac:dyDescent="0.25">
      <c r="A550" s="14">
        <v>324</v>
      </c>
      <c r="B550" s="15" t="s">
        <v>797</v>
      </c>
      <c r="C550" s="15" t="s">
        <v>798</v>
      </c>
      <c r="D550" s="15" t="s">
        <v>799</v>
      </c>
      <c r="E550" s="14" t="s">
        <v>284</v>
      </c>
      <c r="F550" s="12" t="s">
        <v>81</v>
      </c>
      <c r="G550" s="12" t="s">
        <v>332</v>
      </c>
      <c r="H550" s="12"/>
      <c r="I550" s="12"/>
      <c r="J550" s="12"/>
    </row>
    <row r="551" spans="1:10" ht="25.5" x14ac:dyDescent="0.25">
      <c r="A551" s="14">
        <v>325</v>
      </c>
      <c r="B551" s="15" t="s">
        <v>800</v>
      </c>
      <c r="C551" s="15" t="s">
        <v>797</v>
      </c>
      <c r="D551" s="15" t="s">
        <v>801</v>
      </c>
      <c r="E551" s="14" t="s">
        <v>49</v>
      </c>
      <c r="F551" s="12" t="s">
        <v>81</v>
      </c>
      <c r="G551" s="12" t="s">
        <v>332</v>
      </c>
      <c r="H551" s="12"/>
      <c r="I551" s="12"/>
      <c r="J551" s="12"/>
    </row>
    <row r="552" spans="1:10" x14ac:dyDescent="0.25">
      <c r="A552" s="14">
        <v>326</v>
      </c>
      <c r="B552" s="15" t="s">
        <v>802</v>
      </c>
      <c r="C552" s="15" t="s">
        <v>797</v>
      </c>
      <c r="D552" s="15" t="s">
        <v>803</v>
      </c>
      <c r="E552" s="14" t="s">
        <v>368</v>
      </c>
      <c r="F552" s="12" t="s">
        <v>81</v>
      </c>
      <c r="G552" s="12" t="s">
        <v>332</v>
      </c>
      <c r="H552" s="12"/>
      <c r="I552" s="12"/>
      <c r="J552" s="12"/>
    </row>
    <row r="553" spans="1:10" x14ac:dyDescent="0.25">
      <c r="A553" s="14">
        <v>327</v>
      </c>
      <c r="B553" s="15" t="s">
        <v>804</v>
      </c>
      <c r="C553" s="15" t="s">
        <v>805</v>
      </c>
      <c r="D553" s="15" t="s">
        <v>803</v>
      </c>
      <c r="E553" s="14" t="s">
        <v>368</v>
      </c>
      <c r="F553" s="12" t="s">
        <v>81</v>
      </c>
      <c r="G553" s="12" t="s">
        <v>332</v>
      </c>
      <c r="H553" s="12"/>
      <c r="I553" s="12"/>
      <c r="J553" s="12"/>
    </row>
    <row r="554" spans="1:10" x14ac:dyDescent="0.25">
      <c r="A554" s="14">
        <v>328</v>
      </c>
      <c r="B554" s="15" t="s">
        <v>806</v>
      </c>
      <c r="C554" s="15" t="s">
        <v>797</v>
      </c>
      <c r="D554" s="15" t="s">
        <v>803</v>
      </c>
      <c r="E554" s="14" t="s">
        <v>368</v>
      </c>
      <c r="F554" s="12" t="s">
        <v>81</v>
      </c>
      <c r="G554" s="12" t="s">
        <v>332</v>
      </c>
      <c r="H554" s="12"/>
      <c r="I554" s="12"/>
      <c r="J554" s="12"/>
    </row>
    <row r="555" spans="1:10" x14ac:dyDescent="0.25">
      <c r="A555" s="14">
        <v>329</v>
      </c>
      <c r="B555" s="15" t="s">
        <v>807</v>
      </c>
      <c r="C555" s="15" t="s">
        <v>797</v>
      </c>
      <c r="D555" s="15" t="s">
        <v>803</v>
      </c>
      <c r="E555" s="14" t="s">
        <v>368</v>
      </c>
      <c r="F555" s="12" t="s">
        <v>81</v>
      </c>
      <c r="G555" s="12" t="s">
        <v>332</v>
      </c>
      <c r="H555" s="12"/>
      <c r="I555" s="12"/>
      <c r="J555" s="12"/>
    </row>
    <row r="556" spans="1:10" ht="15" customHeight="1" x14ac:dyDescent="0.25">
      <c r="A556" s="14">
        <v>330</v>
      </c>
      <c r="B556" s="15" t="s">
        <v>799</v>
      </c>
      <c r="C556" s="15" t="s">
        <v>466</v>
      </c>
      <c r="D556" s="15" t="s">
        <v>803</v>
      </c>
      <c r="E556" s="14"/>
      <c r="F556" s="12" t="s">
        <v>81</v>
      </c>
      <c r="G556" s="12" t="s">
        <v>332</v>
      </c>
      <c r="H556" s="12"/>
      <c r="I556" s="12"/>
      <c r="J556" s="12"/>
    </row>
    <row r="557" spans="1:10" x14ac:dyDescent="0.25">
      <c r="A557" s="14">
        <v>331</v>
      </c>
      <c r="B557" s="15" t="s">
        <v>803</v>
      </c>
      <c r="C557" s="15" t="s">
        <v>808</v>
      </c>
      <c r="D557" s="15" t="s">
        <v>799</v>
      </c>
      <c r="E557" s="14" t="s">
        <v>284</v>
      </c>
      <c r="F557" s="12" t="s">
        <v>81</v>
      </c>
      <c r="G557" s="12" t="s">
        <v>332</v>
      </c>
      <c r="H557" s="12"/>
      <c r="I557" s="12"/>
      <c r="J557" s="12"/>
    </row>
    <row r="558" spans="1:10" x14ac:dyDescent="0.25">
      <c r="A558" s="90">
        <v>332</v>
      </c>
      <c r="B558" s="95" t="s">
        <v>809</v>
      </c>
      <c r="C558" s="95"/>
      <c r="D558" s="95"/>
      <c r="E558" s="14" t="s">
        <v>11</v>
      </c>
      <c r="F558" s="12" t="s">
        <v>81</v>
      </c>
      <c r="G558" s="12" t="s">
        <v>81</v>
      </c>
      <c r="H558" s="12"/>
      <c r="I558" s="12"/>
      <c r="J558" s="12"/>
    </row>
    <row r="559" spans="1:10" ht="15" customHeight="1" x14ac:dyDescent="0.25">
      <c r="A559" s="90"/>
      <c r="B559" s="15" t="s">
        <v>810</v>
      </c>
      <c r="C559" s="91" t="s">
        <v>811</v>
      </c>
      <c r="D559" s="91"/>
      <c r="E559" s="14" t="s">
        <v>812</v>
      </c>
      <c r="F559" s="12" t="s">
        <v>81</v>
      </c>
      <c r="G559" s="12" t="s">
        <v>81</v>
      </c>
      <c r="H559" s="12"/>
      <c r="I559" s="12"/>
      <c r="J559" s="12"/>
    </row>
    <row r="560" spans="1:10" ht="51" x14ac:dyDescent="0.25">
      <c r="A560" s="90"/>
      <c r="B560" s="15" t="s">
        <v>813</v>
      </c>
      <c r="C560" s="91" t="s">
        <v>814</v>
      </c>
      <c r="D560" s="91"/>
      <c r="E560" s="14" t="s">
        <v>815</v>
      </c>
      <c r="F560" s="12" t="s">
        <v>81</v>
      </c>
      <c r="G560" s="12" t="s">
        <v>81</v>
      </c>
      <c r="H560" s="12"/>
      <c r="I560" s="12"/>
      <c r="J560" s="12"/>
    </row>
    <row r="561" spans="1:10" ht="34.5" customHeight="1" x14ac:dyDescent="0.25">
      <c r="A561" s="90"/>
      <c r="B561" s="15" t="s">
        <v>816</v>
      </c>
      <c r="C561" s="91" t="s">
        <v>811</v>
      </c>
      <c r="D561" s="91"/>
      <c r="E561" s="14" t="s">
        <v>817</v>
      </c>
      <c r="F561" s="12" t="s">
        <v>81</v>
      </c>
      <c r="G561" s="12" t="s">
        <v>81</v>
      </c>
      <c r="H561" s="12"/>
      <c r="I561" s="12"/>
      <c r="J561" s="12"/>
    </row>
    <row r="562" spans="1:10" ht="15" customHeight="1" x14ac:dyDescent="0.25">
      <c r="A562" s="90"/>
      <c r="B562" s="15" t="s">
        <v>818</v>
      </c>
      <c r="C562" s="91" t="s">
        <v>819</v>
      </c>
      <c r="D562" s="91"/>
      <c r="E562" s="14" t="s">
        <v>760</v>
      </c>
      <c r="F562" s="12" t="s">
        <v>81</v>
      </c>
      <c r="G562" s="12" t="s">
        <v>81</v>
      </c>
      <c r="H562" s="12"/>
      <c r="I562" s="12"/>
      <c r="J562" s="12"/>
    </row>
    <row r="563" spans="1:10" ht="38.25" x14ac:dyDescent="0.25">
      <c r="A563" s="90"/>
      <c r="B563" s="15" t="s">
        <v>816</v>
      </c>
      <c r="C563" s="91" t="s">
        <v>820</v>
      </c>
      <c r="D563" s="91"/>
      <c r="E563" s="14" t="s">
        <v>817</v>
      </c>
      <c r="F563" s="12" t="s">
        <v>81</v>
      </c>
      <c r="G563" s="12" t="s">
        <v>81</v>
      </c>
      <c r="H563" s="12"/>
      <c r="I563" s="12"/>
      <c r="J563" s="12"/>
    </row>
    <row r="564" spans="1:10" ht="15" customHeight="1" x14ac:dyDescent="0.25">
      <c r="A564" s="14"/>
      <c r="B564" s="95" t="s">
        <v>821</v>
      </c>
      <c r="C564" s="95"/>
      <c r="D564" s="95"/>
      <c r="E564" s="14" t="s">
        <v>11</v>
      </c>
      <c r="F564" s="12" t="s">
        <v>81</v>
      </c>
      <c r="G564" s="12" t="s">
        <v>81</v>
      </c>
      <c r="H564" s="12"/>
      <c r="I564" s="12"/>
      <c r="J564" s="12"/>
    </row>
    <row r="565" spans="1:10" ht="15" customHeight="1" x14ac:dyDescent="0.25">
      <c r="A565" s="14">
        <v>333</v>
      </c>
      <c r="B565" s="15" t="s">
        <v>822</v>
      </c>
      <c r="C565" s="15" t="s">
        <v>433</v>
      </c>
      <c r="D565" s="15" t="s">
        <v>823</v>
      </c>
      <c r="E565" s="14" t="s">
        <v>824</v>
      </c>
      <c r="F565" s="12" t="s">
        <v>81</v>
      </c>
      <c r="G565" s="12" t="s">
        <v>81</v>
      </c>
      <c r="H565" s="12"/>
      <c r="I565" s="12"/>
      <c r="J565" s="12"/>
    </row>
    <row r="566" spans="1:10" x14ac:dyDescent="0.25">
      <c r="A566" s="14">
        <v>334</v>
      </c>
      <c r="B566" s="15" t="s">
        <v>825</v>
      </c>
      <c r="C566" s="15" t="s">
        <v>822</v>
      </c>
      <c r="D566" s="15" t="s">
        <v>826</v>
      </c>
      <c r="E566" s="14" t="s">
        <v>824</v>
      </c>
      <c r="F566" s="12" t="s">
        <v>81</v>
      </c>
      <c r="G566" s="12" t="s">
        <v>81</v>
      </c>
      <c r="H566" s="12"/>
      <c r="I566" s="12"/>
      <c r="J566" s="12"/>
    </row>
    <row r="567" spans="1:10" ht="15" customHeight="1" x14ac:dyDescent="0.25">
      <c r="A567" s="14">
        <v>335</v>
      </c>
      <c r="B567" s="15" t="s">
        <v>827</v>
      </c>
      <c r="C567" s="15" t="s">
        <v>822</v>
      </c>
      <c r="D567" s="15" t="s">
        <v>826</v>
      </c>
      <c r="E567" s="14" t="s">
        <v>828</v>
      </c>
      <c r="F567" s="12" t="s">
        <v>81</v>
      </c>
      <c r="G567" s="12" t="s">
        <v>81</v>
      </c>
      <c r="H567" s="12"/>
      <c r="I567" s="12"/>
      <c r="J567" s="12"/>
    </row>
    <row r="568" spans="1:10" ht="15" customHeight="1" x14ac:dyDescent="0.25">
      <c r="A568" s="14">
        <v>336</v>
      </c>
      <c r="B568" s="15" t="s">
        <v>829</v>
      </c>
      <c r="C568" s="15" t="s">
        <v>822</v>
      </c>
      <c r="D568" s="15" t="s">
        <v>684</v>
      </c>
      <c r="E568" s="14" t="s">
        <v>828</v>
      </c>
      <c r="F568" s="12" t="s">
        <v>81</v>
      </c>
      <c r="G568" s="12" t="s">
        <v>81</v>
      </c>
      <c r="H568" s="12"/>
      <c r="I568" s="12"/>
      <c r="J568" s="12"/>
    </row>
    <row r="569" spans="1:10" ht="31.5" customHeight="1" x14ac:dyDescent="0.25">
      <c r="A569" s="14">
        <v>337</v>
      </c>
      <c r="B569" s="15" t="s">
        <v>830</v>
      </c>
      <c r="C569" s="15" t="s">
        <v>822</v>
      </c>
      <c r="D569" s="15" t="s">
        <v>826</v>
      </c>
      <c r="E569" s="14" t="s">
        <v>824</v>
      </c>
      <c r="F569" s="12" t="s">
        <v>81</v>
      </c>
      <c r="G569" s="12" t="s">
        <v>81</v>
      </c>
      <c r="H569" s="12"/>
      <c r="I569" s="12"/>
      <c r="J569" s="12"/>
    </row>
    <row r="570" spans="1:10" ht="27.75" customHeight="1" x14ac:dyDescent="0.25">
      <c r="A570" s="14">
        <v>338</v>
      </c>
      <c r="B570" s="15" t="s">
        <v>831</v>
      </c>
      <c r="C570" s="15" t="s">
        <v>822</v>
      </c>
      <c r="D570" s="15" t="s">
        <v>832</v>
      </c>
      <c r="E570" s="14" t="s">
        <v>824</v>
      </c>
      <c r="F570" s="12" t="s">
        <v>81</v>
      </c>
      <c r="G570" s="12" t="s">
        <v>81</v>
      </c>
      <c r="H570" s="12"/>
      <c r="I570" s="12"/>
      <c r="J570" s="12"/>
    </row>
    <row r="571" spans="1:10" ht="32.25" customHeight="1" x14ac:dyDescent="0.25">
      <c r="A571" s="14">
        <v>339</v>
      </c>
      <c r="B571" s="15" t="s">
        <v>826</v>
      </c>
      <c r="C571" s="15" t="s">
        <v>433</v>
      </c>
      <c r="D571" s="15" t="s">
        <v>833</v>
      </c>
      <c r="E571" s="14" t="s">
        <v>824</v>
      </c>
      <c r="F571" s="12" t="s">
        <v>81</v>
      </c>
      <c r="G571" s="12" t="s">
        <v>81</v>
      </c>
      <c r="H571" s="12"/>
      <c r="I571" s="12"/>
      <c r="J571" s="12"/>
    </row>
    <row r="572" spans="1:10" ht="15" customHeight="1" x14ac:dyDescent="0.25">
      <c r="A572" s="14">
        <v>340</v>
      </c>
      <c r="B572" s="15" t="s">
        <v>834</v>
      </c>
      <c r="C572" s="15" t="s">
        <v>835</v>
      </c>
      <c r="D572" s="15" t="s">
        <v>836</v>
      </c>
      <c r="E572" s="14" t="s">
        <v>746</v>
      </c>
      <c r="F572" s="12" t="s">
        <v>81</v>
      </c>
      <c r="G572" s="12" t="s">
        <v>81</v>
      </c>
      <c r="H572" s="12"/>
      <c r="I572" s="12"/>
      <c r="J572" s="12"/>
    </row>
    <row r="573" spans="1:10" ht="15" customHeight="1" x14ac:dyDescent="0.25">
      <c r="A573" s="14">
        <v>341</v>
      </c>
      <c r="B573" s="15" t="s">
        <v>837</v>
      </c>
      <c r="C573" s="15" t="s">
        <v>838</v>
      </c>
      <c r="D573" s="15" t="s">
        <v>839</v>
      </c>
      <c r="E573" s="14" t="s">
        <v>824</v>
      </c>
      <c r="F573" s="12" t="s">
        <v>81</v>
      </c>
      <c r="G573" s="12" t="s">
        <v>81</v>
      </c>
      <c r="H573" s="12"/>
      <c r="I573" s="12"/>
      <c r="J573" s="12"/>
    </row>
    <row r="574" spans="1:10" ht="15" customHeight="1" x14ac:dyDescent="0.25">
      <c r="A574" s="14">
        <v>342</v>
      </c>
      <c r="B574" s="15" t="s">
        <v>840</v>
      </c>
      <c r="C574" s="15" t="s">
        <v>433</v>
      </c>
      <c r="D574" s="15" t="s">
        <v>841</v>
      </c>
      <c r="E574" s="14" t="s">
        <v>824</v>
      </c>
      <c r="F574" s="12" t="s">
        <v>81</v>
      </c>
      <c r="G574" s="12" t="s">
        <v>81</v>
      </c>
      <c r="H574" s="12"/>
      <c r="I574" s="12"/>
      <c r="J574" s="12"/>
    </row>
    <row r="575" spans="1:10" ht="15" customHeight="1" x14ac:dyDescent="0.25">
      <c r="A575" s="14"/>
      <c r="B575" s="95" t="s">
        <v>842</v>
      </c>
      <c r="C575" s="95"/>
      <c r="D575" s="95"/>
      <c r="E575" s="14"/>
      <c r="F575" s="12" t="s">
        <v>81</v>
      </c>
      <c r="G575" s="12" t="s">
        <v>81</v>
      </c>
      <c r="H575" s="12"/>
      <c r="I575" s="12"/>
      <c r="J575" s="12"/>
    </row>
    <row r="576" spans="1:10" ht="15" customHeight="1" x14ac:dyDescent="0.25">
      <c r="A576" s="14">
        <v>343</v>
      </c>
      <c r="B576" s="15" t="s">
        <v>843</v>
      </c>
      <c r="C576" s="15" t="s">
        <v>99</v>
      </c>
      <c r="D576" s="15" t="s">
        <v>844</v>
      </c>
      <c r="E576" s="14" t="s">
        <v>302</v>
      </c>
      <c r="F576" s="12" t="s">
        <v>81</v>
      </c>
      <c r="G576" s="12" t="s">
        <v>81</v>
      </c>
      <c r="H576" s="12"/>
      <c r="I576" s="12"/>
      <c r="J576" s="12" t="s">
        <v>845</v>
      </c>
    </row>
    <row r="577" spans="1:10" ht="15" customHeight="1" x14ac:dyDescent="0.25">
      <c r="A577" s="14">
        <v>344</v>
      </c>
      <c r="B577" s="15" t="s">
        <v>846</v>
      </c>
      <c r="C577" s="15" t="s">
        <v>99</v>
      </c>
      <c r="D577" s="15" t="s">
        <v>108</v>
      </c>
      <c r="E577" s="14" t="s">
        <v>139</v>
      </c>
      <c r="F577" s="12" t="s">
        <v>81</v>
      </c>
      <c r="G577" s="12" t="s">
        <v>81</v>
      </c>
      <c r="H577" s="15" t="s">
        <v>99</v>
      </c>
      <c r="I577" s="15" t="s">
        <v>847</v>
      </c>
      <c r="J577" s="12" t="s">
        <v>848</v>
      </c>
    </row>
    <row r="578" spans="1:10" ht="15" customHeight="1" x14ac:dyDescent="0.25">
      <c r="A578" s="14">
        <v>345</v>
      </c>
      <c r="B578" s="15" t="s">
        <v>847</v>
      </c>
      <c r="C578" s="15" t="s">
        <v>843</v>
      </c>
      <c r="D578" s="15" t="s">
        <v>849</v>
      </c>
      <c r="E578" s="14" t="s">
        <v>302</v>
      </c>
      <c r="F578" s="12" t="s">
        <v>81</v>
      </c>
      <c r="G578" s="12" t="s">
        <v>81</v>
      </c>
      <c r="H578" s="15" t="s">
        <v>827</v>
      </c>
      <c r="I578" s="15" t="s">
        <v>849</v>
      </c>
      <c r="J578" s="12" t="s">
        <v>850</v>
      </c>
    </row>
    <row r="579" spans="1:10" ht="15" customHeight="1" x14ac:dyDescent="0.25">
      <c r="A579" s="14">
        <v>346</v>
      </c>
      <c r="B579" s="15" t="s">
        <v>851</v>
      </c>
      <c r="C579" s="15" t="s">
        <v>99</v>
      </c>
      <c r="D579" s="15" t="s">
        <v>108</v>
      </c>
      <c r="E579" s="14" t="s">
        <v>139</v>
      </c>
      <c r="F579" s="12" t="s">
        <v>81</v>
      </c>
      <c r="G579" s="12" t="s">
        <v>81</v>
      </c>
      <c r="H579" s="15" t="s">
        <v>99</v>
      </c>
      <c r="I579" s="15" t="s">
        <v>847</v>
      </c>
      <c r="J579" s="12" t="s">
        <v>848</v>
      </c>
    </row>
    <row r="580" spans="1:10" ht="28.5" customHeight="1" x14ac:dyDescent="0.25">
      <c r="A580" s="90">
        <v>347</v>
      </c>
      <c r="B580" s="95" t="s">
        <v>852</v>
      </c>
      <c r="C580" s="95"/>
      <c r="D580" s="95"/>
      <c r="E580" s="14"/>
      <c r="F580" s="12" t="s">
        <v>52</v>
      </c>
      <c r="G580" s="12"/>
      <c r="H580" s="12"/>
      <c r="I580" s="12"/>
      <c r="J580" s="12"/>
    </row>
    <row r="581" spans="1:10" x14ac:dyDescent="0.25">
      <c r="A581" s="90"/>
      <c r="B581" s="91" t="s">
        <v>853</v>
      </c>
      <c r="C581" s="91"/>
      <c r="D581" s="91"/>
      <c r="E581" s="14" t="s">
        <v>154</v>
      </c>
      <c r="F581" s="12" t="s">
        <v>52</v>
      </c>
      <c r="G581" s="12"/>
      <c r="H581" s="12"/>
      <c r="I581" s="12"/>
      <c r="J581" s="12"/>
    </row>
    <row r="582" spans="1:10" ht="30" customHeight="1" x14ac:dyDescent="0.25">
      <c r="A582" s="90">
        <v>348</v>
      </c>
      <c r="B582" s="95" t="s">
        <v>854</v>
      </c>
      <c r="C582" s="95"/>
      <c r="D582" s="95"/>
      <c r="E582" s="14"/>
      <c r="F582" s="12" t="s">
        <v>52</v>
      </c>
      <c r="G582" s="12"/>
      <c r="H582" s="12"/>
      <c r="I582" s="12"/>
      <c r="J582" s="12"/>
    </row>
    <row r="583" spans="1:10" ht="15" customHeight="1" x14ac:dyDescent="0.25">
      <c r="A583" s="90"/>
      <c r="B583" s="91" t="s">
        <v>855</v>
      </c>
      <c r="C583" s="91"/>
      <c r="D583" s="91"/>
      <c r="E583" s="14" t="s">
        <v>856</v>
      </c>
      <c r="F583" s="12" t="s">
        <v>52</v>
      </c>
      <c r="G583" s="12"/>
      <c r="H583" s="12"/>
      <c r="I583" s="12"/>
      <c r="J583" s="12"/>
    </row>
    <row r="584" spans="1:10" ht="15" customHeight="1" x14ac:dyDescent="0.25">
      <c r="A584" s="90">
        <v>349</v>
      </c>
      <c r="B584" s="91" t="s">
        <v>857</v>
      </c>
      <c r="C584" s="91"/>
      <c r="D584" s="91"/>
      <c r="E584" s="14"/>
      <c r="F584" s="12" t="s">
        <v>52</v>
      </c>
      <c r="G584" s="12"/>
      <c r="H584" s="12"/>
      <c r="I584" s="12"/>
      <c r="J584" s="12"/>
    </row>
    <row r="585" spans="1:10" ht="15" customHeight="1" x14ac:dyDescent="0.25">
      <c r="A585" s="90"/>
      <c r="B585" s="15" t="s">
        <v>858</v>
      </c>
      <c r="C585" s="15" t="s">
        <v>452</v>
      </c>
      <c r="D585" s="15" t="s">
        <v>229</v>
      </c>
      <c r="E585" s="14" t="s">
        <v>752</v>
      </c>
      <c r="F585" s="12" t="s">
        <v>52</v>
      </c>
      <c r="G585" s="12"/>
      <c r="H585" s="12"/>
      <c r="I585" s="12"/>
      <c r="J585" s="12"/>
    </row>
    <row r="586" spans="1:10" ht="15" customHeight="1" x14ac:dyDescent="0.25">
      <c r="A586" s="90"/>
      <c r="B586" s="91" t="s">
        <v>859</v>
      </c>
      <c r="C586" s="91"/>
      <c r="D586" s="91"/>
      <c r="E586" s="14" t="s">
        <v>860</v>
      </c>
      <c r="F586" s="12" t="s">
        <v>52</v>
      </c>
      <c r="G586" s="12"/>
      <c r="H586" s="12"/>
      <c r="I586" s="12"/>
      <c r="J586" s="12"/>
    </row>
    <row r="587" spans="1:10" ht="29.25" customHeight="1" x14ac:dyDescent="0.25">
      <c r="A587" s="90">
        <v>350</v>
      </c>
      <c r="B587" s="91" t="s">
        <v>861</v>
      </c>
      <c r="C587" s="91"/>
      <c r="D587" s="91"/>
      <c r="E587" s="14"/>
      <c r="F587" s="12" t="s">
        <v>52</v>
      </c>
      <c r="G587" s="12"/>
      <c r="H587" s="12"/>
      <c r="I587" s="12"/>
      <c r="J587" s="12"/>
    </row>
    <row r="588" spans="1:10" ht="15" customHeight="1" x14ac:dyDescent="0.25">
      <c r="A588" s="90"/>
      <c r="B588" s="91" t="s">
        <v>862</v>
      </c>
      <c r="C588" s="91"/>
      <c r="D588" s="91"/>
      <c r="E588" s="14" t="s">
        <v>863</v>
      </c>
      <c r="F588" s="12" t="s">
        <v>52</v>
      </c>
      <c r="G588" s="12"/>
      <c r="H588" s="12"/>
      <c r="I588" s="12"/>
      <c r="J588" s="12"/>
    </row>
    <row r="589" spans="1:10" x14ac:dyDescent="0.25">
      <c r="A589" s="90"/>
      <c r="B589" s="91" t="s">
        <v>864</v>
      </c>
      <c r="C589" s="91"/>
      <c r="D589" s="91"/>
      <c r="E589" s="14" t="s">
        <v>781</v>
      </c>
      <c r="F589" s="12" t="s">
        <v>52</v>
      </c>
      <c r="G589" s="12"/>
      <c r="H589" s="12"/>
      <c r="I589" s="12"/>
      <c r="J589" s="12"/>
    </row>
    <row r="590" spans="1:10" x14ac:dyDescent="0.25">
      <c r="A590" s="90"/>
      <c r="B590" s="91" t="s">
        <v>865</v>
      </c>
      <c r="C590" s="91"/>
      <c r="D590" s="91"/>
      <c r="E590" s="14" t="s">
        <v>284</v>
      </c>
      <c r="F590" s="12" t="s">
        <v>52</v>
      </c>
      <c r="G590" s="12"/>
      <c r="H590" s="12"/>
      <c r="I590" s="12"/>
      <c r="J590" s="12"/>
    </row>
    <row r="591" spans="1:10" ht="23.25" customHeight="1" x14ac:dyDescent="0.25">
      <c r="A591" s="90">
        <v>351</v>
      </c>
      <c r="B591" s="91" t="s">
        <v>866</v>
      </c>
      <c r="C591" s="91"/>
      <c r="D591" s="91"/>
      <c r="E591" s="14"/>
      <c r="F591" s="12" t="s">
        <v>57</v>
      </c>
      <c r="G591" s="12"/>
      <c r="H591" s="12"/>
      <c r="I591" s="12"/>
      <c r="J591" s="12"/>
    </row>
    <row r="592" spans="1:10" ht="15" customHeight="1" x14ac:dyDescent="0.25">
      <c r="A592" s="90"/>
      <c r="B592" s="91" t="s">
        <v>867</v>
      </c>
      <c r="C592" s="91"/>
      <c r="D592" s="91"/>
      <c r="E592" s="14" t="s">
        <v>76</v>
      </c>
      <c r="F592" s="12" t="s">
        <v>57</v>
      </c>
      <c r="G592" s="12"/>
      <c r="H592" s="12"/>
      <c r="I592" s="12"/>
      <c r="J592" s="12"/>
    </row>
    <row r="593" spans="1:10" ht="15" customHeight="1" x14ac:dyDescent="0.25">
      <c r="A593" s="90"/>
      <c r="B593" s="91" t="s">
        <v>868</v>
      </c>
      <c r="C593" s="91"/>
      <c r="D593" s="91"/>
      <c r="E593" s="14" t="s">
        <v>76</v>
      </c>
      <c r="F593" s="12" t="s">
        <v>57</v>
      </c>
      <c r="G593" s="12"/>
      <c r="H593" s="12"/>
      <c r="I593" s="12"/>
      <c r="J593" s="12"/>
    </row>
    <row r="594" spans="1:10" ht="28.5" customHeight="1" x14ac:dyDescent="0.25">
      <c r="A594" s="90"/>
      <c r="B594" s="91" t="s">
        <v>869</v>
      </c>
      <c r="C594" s="91"/>
      <c r="D594" s="91"/>
      <c r="E594" s="14" t="s">
        <v>555</v>
      </c>
      <c r="F594" s="12" t="s">
        <v>57</v>
      </c>
      <c r="G594" s="12"/>
      <c r="H594" s="12"/>
      <c r="I594" s="12"/>
      <c r="J594" s="12"/>
    </row>
    <row r="595" spans="1:10" ht="15" customHeight="1" x14ac:dyDescent="0.25">
      <c r="A595" s="14"/>
      <c r="B595" s="91" t="s">
        <v>870</v>
      </c>
      <c r="C595" s="91"/>
      <c r="D595" s="91"/>
      <c r="E595" s="14"/>
      <c r="F595" s="12" t="s">
        <v>57</v>
      </c>
      <c r="G595" s="12"/>
      <c r="H595" s="12"/>
      <c r="I595" s="12"/>
      <c r="J595" s="12"/>
    </row>
    <row r="596" spans="1:10" ht="15" customHeight="1" x14ac:dyDescent="0.25">
      <c r="A596" s="14">
        <v>352</v>
      </c>
      <c r="B596" s="15" t="s">
        <v>871</v>
      </c>
      <c r="C596" s="15" t="s">
        <v>872</v>
      </c>
      <c r="D596" s="15" t="s">
        <v>873</v>
      </c>
      <c r="E596" s="14" t="s">
        <v>874</v>
      </c>
      <c r="F596" s="12" t="s">
        <v>57</v>
      </c>
      <c r="G596" s="12"/>
      <c r="H596" s="12"/>
      <c r="I596" s="12"/>
      <c r="J596" s="12"/>
    </row>
    <row r="597" spans="1:10" ht="15" customHeight="1" x14ac:dyDescent="0.25">
      <c r="A597" s="14">
        <v>353</v>
      </c>
      <c r="B597" s="15" t="s">
        <v>875</v>
      </c>
      <c r="C597" s="15" t="s">
        <v>876</v>
      </c>
      <c r="D597" s="15" t="s">
        <v>877</v>
      </c>
      <c r="E597" s="14" t="s">
        <v>874</v>
      </c>
      <c r="F597" s="12" t="s">
        <v>57</v>
      </c>
      <c r="G597" s="12"/>
      <c r="H597" s="12"/>
      <c r="I597" s="12"/>
      <c r="J597" s="12"/>
    </row>
    <row r="598" spans="1:10" ht="30.75" customHeight="1" x14ac:dyDescent="0.25">
      <c r="A598" s="14">
        <v>354</v>
      </c>
      <c r="B598" s="15" t="s">
        <v>878</v>
      </c>
      <c r="C598" s="15" t="s">
        <v>879</v>
      </c>
      <c r="D598" s="15" t="s">
        <v>880</v>
      </c>
      <c r="E598" s="14" t="s">
        <v>874</v>
      </c>
      <c r="F598" s="12" t="s">
        <v>57</v>
      </c>
      <c r="G598" s="12"/>
      <c r="H598" s="12"/>
      <c r="I598" s="12"/>
      <c r="J598" s="12"/>
    </row>
    <row r="599" spans="1:10" ht="15" customHeight="1" x14ac:dyDescent="0.25">
      <c r="A599" s="14">
        <v>355</v>
      </c>
      <c r="B599" s="15" t="s">
        <v>879</v>
      </c>
      <c r="C599" s="15" t="s">
        <v>881</v>
      </c>
      <c r="D599" s="15" t="s">
        <v>871</v>
      </c>
      <c r="E599" s="14" t="s">
        <v>874</v>
      </c>
      <c r="F599" s="12" t="s">
        <v>57</v>
      </c>
      <c r="G599" s="12"/>
      <c r="H599" s="12"/>
      <c r="I599" s="12"/>
      <c r="J599" s="12"/>
    </row>
    <row r="600" spans="1:10" ht="15" customHeight="1" x14ac:dyDescent="0.25">
      <c r="A600" s="14">
        <v>356</v>
      </c>
      <c r="B600" s="15" t="s">
        <v>882</v>
      </c>
      <c r="C600" s="15" t="s">
        <v>883</v>
      </c>
      <c r="D600" s="15" t="s">
        <v>871</v>
      </c>
      <c r="E600" s="14" t="s">
        <v>874</v>
      </c>
      <c r="F600" s="12" t="s">
        <v>57</v>
      </c>
      <c r="G600" s="12"/>
      <c r="H600" s="12"/>
      <c r="I600" s="12"/>
      <c r="J600" s="12"/>
    </row>
    <row r="601" spans="1:10" ht="15" customHeight="1" x14ac:dyDescent="0.25">
      <c r="A601" s="14">
        <v>357</v>
      </c>
      <c r="B601" s="96" t="s">
        <v>884</v>
      </c>
      <c r="C601" s="96"/>
      <c r="D601" s="15"/>
      <c r="E601" s="14" t="s">
        <v>92</v>
      </c>
      <c r="F601" s="12" t="s">
        <v>57</v>
      </c>
      <c r="G601" s="12"/>
      <c r="H601" s="12"/>
      <c r="I601" s="12"/>
      <c r="J601" s="12"/>
    </row>
    <row r="602" spans="1:10" ht="15" customHeight="1" x14ac:dyDescent="0.25">
      <c r="A602" s="90">
        <v>358</v>
      </c>
      <c r="B602" s="91" t="s">
        <v>885</v>
      </c>
      <c r="C602" s="91"/>
      <c r="D602" s="91"/>
      <c r="E602" s="14"/>
      <c r="F602" s="12" t="s">
        <v>57</v>
      </c>
      <c r="G602" s="12"/>
      <c r="H602" s="12"/>
      <c r="I602" s="12"/>
      <c r="J602" s="12"/>
    </row>
    <row r="603" spans="1:10" ht="40.5" customHeight="1" x14ac:dyDescent="0.25">
      <c r="A603" s="90"/>
      <c r="B603" s="91" t="s">
        <v>886</v>
      </c>
      <c r="C603" s="91"/>
      <c r="D603" s="91"/>
      <c r="E603" s="14" t="s">
        <v>747</v>
      </c>
      <c r="F603" s="12" t="s">
        <v>57</v>
      </c>
      <c r="G603" s="12"/>
      <c r="H603" s="12"/>
      <c r="I603" s="12"/>
      <c r="J603" s="12"/>
    </row>
    <row r="604" spans="1:10" ht="17.25" customHeight="1" x14ac:dyDescent="0.25">
      <c r="A604" s="14">
        <v>359</v>
      </c>
      <c r="B604" s="15" t="s">
        <v>887</v>
      </c>
      <c r="C604" s="15" t="s">
        <v>103</v>
      </c>
      <c r="D604" s="15" t="s">
        <v>256</v>
      </c>
      <c r="E604" s="14" t="s">
        <v>139</v>
      </c>
      <c r="F604" s="15" t="s">
        <v>52</v>
      </c>
      <c r="G604" s="12"/>
      <c r="H604" s="12"/>
      <c r="I604" s="12"/>
      <c r="J604" s="12"/>
    </row>
    <row r="605" spans="1:10" ht="27.75" customHeight="1" x14ac:dyDescent="0.25">
      <c r="A605" s="14">
        <v>360</v>
      </c>
      <c r="B605" s="15" t="s">
        <v>888</v>
      </c>
      <c r="C605" s="15" t="s">
        <v>70</v>
      </c>
      <c r="D605" s="15" t="s">
        <v>221</v>
      </c>
      <c r="E605" s="14" t="s">
        <v>76</v>
      </c>
      <c r="F605" s="12" t="s">
        <v>67</v>
      </c>
      <c r="G605" s="12" t="s">
        <v>68</v>
      </c>
      <c r="H605" s="12"/>
      <c r="I605" s="12"/>
      <c r="J605" s="12"/>
    </row>
    <row r="606" spans="1:10" ht="47.25" customHeight="1" x14ac:dyDescent="0.25">
      <c r="A606" s="90">
        <v>361</v>
      </c>
      <c r="B606" s="91" t="s">
        <v>889</v>
      </c>
      <c r="C606" s="91"/>
      <c r="D606" s="91"/>
      <c r="E606" s="14"/>
      <c r="F606" s="12" t="s">
        <v>67</v>
      </c>
      <c r="G606" s="12" t="s">
        <v>68</v>
      </c>
      <c r="H606" s="12" t="s">
        <v>890</v>
      </c>
      <c r="I606" s="12"/>
      <c r="J606" s="12" t="s">
        <v>850</v>
      </c>
    </row>
    <row r="607" spans="1:10" ht="45" customHeight="1" x14ac:dyDescent="0.25">
      <c r="A607" s="90"/>
      <c r="B607" s="91" t="s">
        <v>891</v>
      </c>
      <c r="C607" s="91"/>
      <c r="D607" s="91"/>
      <c r="E607" s="14" t="s">
        <v>171</v>
      </c>
      <c r="F607" s="12" t="s">
        <v>67</v>
      </c>
      <c r="G607" s="12" t="s">
        <v>68</v>
      </c>
      <c r="H607" s="12"/>
      <c r="I607" s="12"/>
      <c r="J607" s="12"/>
    </row>
    <row r="608" spans="1:10" ht="15" customHeight="1" x14ac:dyDescent="0.25">
      <c r="A608" s="90"/>
      <c r="B608" s="91" t="s">
        <v>892</v>
      </c>
      <c r="C608" s="91"/>
      <c r="D608" s="91"/>
      <c r="E608" s="14" t="s">
        <v>187</v>
      </c>
      <c r="F608" s="12" t="s">
        <v>67</v>
      </c>
      <c r="G608" s="12" t="s">
        <v>68</v>
      </c>
      <c r="H608" s="12"/>
      <c r="I608" s="12"/>
      <c r="J608" s="12"/>
    </row>
    <row r="609" spans="1:10" ht="28.5" customHeight="1" x14ac:dyDescent="0.25">
      <c r="A609" s="90"/>
      <c r="B609" s="91" t="s">
        <v>893</v>
      </c>
      <c r="C609" s="91"/>
      <c r="D609" s="91"/>
      <c r="E609" s="14" t="s">
        <v>460</v>
      </c>
      <c r="F609" s="12" t="s">
        <v>67</v>
      </c>
      <c r="G609" s="12" t="s">
        <v>68</v>
      </c>
      <c r="H609" s="12"/>
      <c r="I609" s="12"/>
      <c r="J609" s="12"/>
    </row>
    <row r="610" spans="1:10" ht="15" customHeight="1" x14ac:dyDescent="0.25">
      <c r="A610" s="14">
        <v>362</v>
      </c>
      <c r="B610" s="15" t="s">
        <v>894</v>
      </c>
      <c r="C610" s="15" t="s">
        <v>256</v>
      </c>
      <c r="D610" s="15" t="s">
        <v>463</v>
      </c>
      <c r="E610" s="14" t="s">
        <v>895</v>
      </c>
      <c r="F610" s="15" t="s">
        <v>52</v>
      </c>
      <c r="G610" s="12"/>
      <c r="H610" s="12"/>
      <c r="I610" s="12"/>
      <c r="J610" s="12"/>
    </row>
    <row r="611" spans="1:10" ht="15" customHeight="1" x14ac:dyDescent="0.25">
      <c r="A611" s="14">
        <v>363</v>
      </c>
      <c r="B611" s="15" t="s">
        <v>896</v>
      </c>
      <c r="C611" s="15" t="s">
        <v>88</v>
      </c>
      <c r="D611" s="15" t="s">
        <v>204</v>
      </c>
      <c r="E611" s="14" t="s">
        <v>897</v>
      </c>
      <c r="F611" s="15" t="s">
        <v>52</v>
      </c>
      <c r="G611" s="12"/>
      <c r="H611" s="12"/>
      <c r="I611" s="12"/>
      <c r="J611" s="12"/>
    </row>
    <row r="612" spans="1:10" ht="15" customHeight="1" x14ac:dyDescent="0.25">
      <c r="A612" s="14">
        <v>364</v>
      </c>
      <c r="B612" s="15" t="s">
        <v>898</v>
      </c>
      <c r="C612" s="15" t="s">
        <v>485</v>
      </c>
      <c r="D612" s="15" t="s">
        <v>373</v>
      </c>
      <c r="E612" s="14" t="s">
        <v>899</v>
      </c>
      <c r="F612" s="15" t="s">
        <v>81</v>
      </c>
      <c r="G612" s="12"/>
      <c r="H612" s="12"/>
      <c r="I612" s="12"/>
      <c r="J612" s="12"/>
    </row>
    <row r="613" spans="1:10" ht="27" customHeight="1" x14ac:dyDescent="0.25">
      <c r="A613" s="90">
        <v>365</v>
      </c>
      <c r="B613" s="91" t="s">
        <v>900</v>
      </c>
      <c r="C613" s="91"/>
      <c r="D613" s="91"/>
      <c r="E613" s="14"/>
      <c r="F613" s="15" t="s">
        <v>81</v>
      </c>
      <c r="G613" s="12"/>
      <c r="H613" s="12"/>
      <c r="I613" s="12"/>
      <c r="J613" s="12"/>
    </row>
    <row r="614" spans="1:10" ht="15" customHeight="1" x14ac:dyDescent="0.25">
      <c r="A614" s="90"/>
      <c r="B614" s="91" t="s">
        <v>891</v>
      </c>
      <c r="C614" s="91"/>
      <c r="D614" s="91"/>
      <c r="E614" s="14" t="s">
        <v>171</v>
      </c>
      <c r="F614" s="15" t="s">
        <v>81</v>
      </c>
      <c r="G614" s="12"/>
      <c r="H614" s="12"/>
      <c r="I614" s="12"/>
      <c r="J614" s="12"/>
    </row>
    <row r="615" spans="1:10" ht="15" customHeight="1" x14ac:dyDescent="0.25">
      <c r="A615" s="90"/>
      <c r="B615" s="91" t="s">
        <v>892</v>
      </c>
      <c r="C615" s="91"/>
      <c r="D615" s="91"/>
      <c r="E615" s="14" t="s">
        <v>187</v>
      </c>
      <c r="F615" s="15" t="s">
        <v>81</v>
      </c>
      <c r="G615" s="12"/>
      <c r="H615" s="12"/>
      <c r="I615" s="12"/>
      <c r="J615" s="12"/>
    </row>
    <row r="616" spans="1:10" ht="15" customHeight="1" x14ac:dyDescent="0.25">
      <c r="A616" s="90"/>
      <c r="B616" s="91" t="s">
        <v>893</v>
      </c>
      <c r="C616" s="91"/>
      <c r="D616" s="91"/>
      <c r="E616" s="14" t="s">
        <v>460</v>
      </c>
      <c r="F616" s="15" t="s">
        <v>81</v>
      </c>
      <c r="G616" s="12"/>
      <c r="H616" s="12"/>
      <c r="I616" s="12"/>
      <c r="J616" s="12"/>
    </row>
    <row r="617" spans="1:10" ht="25.5" customHeight="1" x14ac:dyDescent="0.25">
      <c r="A617" s="14">
        <v>366</v>
      </c>
      <c r="B617" s="15" t="s">
        <v>901</v>
      </c>
      <c r="C617" s="15" t="s">
        <v>512</v>
      </c>
      <c r="D617" s="20" t="s">
        <v>902</v>
      </c>
      <c r="E617" s="14" t="s">
        <v>115</v>
      </c>
      <c r="F617" s="15" t="s">
        <v>52</v>
      </c>
      <c r="G617" s="12"/>
      <c r="H617" s="12"/>
      <c r="I617" s="12"/>
      <c r="J617" s="12"/>
    </row>
    <row r="618" spans="1:10" ht="29.25" customHeight="1" x14ac:dyDescent="0.25">
      <c r="A618" s="90">
        <v>367</v>
      </c>
      <c r="B618" s="91" t="s">
        <v>903</v>
      </c>
      <c r="C618" s="91"/>
      <c r="D618" s="91"/>
      <c r="E618" s="14"/>
      <c r="F618" s="15" t="s">
        <v>52</v>
      </c>
      <c r="G618" s="12"/>
      <c r="H618" s="12"/>
      <c r="I618" s="12"/>
      <c r="J618" s="12"/>
    </row>
    <row r="619" spans="1:10" x14ac:dyDescent="0.25">
      <c r="A619" s="90"/>
      <c r="B619" s="91" t="s">
        <v>891</v>
      </c>
      <c r="C619" s="91"/>
      <c r="D619" s="91"/>
      <c r="E619" s="14" t="s">
        <v>86</v>
      </c>
      <c r="F619" s="15" t="s">
        <v>52</v>
      </c>
      <c r="G619" s="12"/>
      <c r="H619" s="12"/>
      <c r="I619" s="12"/>
      <c r="J619" s="12"/>
    </row>
    <row r="620" spans="1:10" ht="15" customHeight="1" x14ac:dyDescent="0.25">
      <c r="A620" s="90"/>
      <c r="B620" s="91" t="s">
        <v>892</v>
      </c>
      <c r="C620" s="91"/>
      <c r="D620" s="91"/>
      <c r="E620" s="14" t="s">
        <v>166</v>
      </c>
      <c r="F620" s="15" t="s">
        <v>52</v>
      </c>
      <c r="G620" s="12"/>
      <c r="H620" s="12"/>
      <c r="I620" s="12"/>
      <c r="J620" s="12"/>
    </row>
    <row r="621" spans="1:10" ht="15" customHeight="1" x14ac:dyDescent="0.25">
      <c r="A621" s="90"/>
      <c r="B621" s="91" t="s">
        <v>893</v>
      </c>
      <c r="C621" s="91"/>
      <c r="D621" s="91"/>
      <c r="E621" s="14" t="s">
        <v>187</v>
      </c>
      <c r="F621" s="15" t="s">
        <v>52</v>
      </c>
      <c r="G621" s="12"/>
      <c r="H621" s="12"/>
      <c r="I621" s="12"/>
      <c r="J621" s="12"/>
    </row>
    <row r="622" spans="1:10" x14ac:dyDescent="0.25">
      <c r="A622" s="90">
        <v>368</v>
      </c>
      <c r="B622" s="91" t="s">
        <v>904</v>
      </c>
      <c r="C622" s="91"/>
      <c r="D622" s="91"/>
      <c r="E622" s="14"/>
      <c r="F622" s="15" t="s">
        <v>52</v>
      </c>
      <c r="G622" s="12"/>
      <c r="H622" s="12"/>
      <c r="I622" s="12"/>
      <c r="J622" s="12"/>
    </row>
    <row r="623" spans="1:10" x14ac:dyDescent="0.25">
      <c r="A623" s="90"/>
      <c r="B623" s="91" t="s">
        <v>891</v>
      </c>
      <c r="C623" s="91"/>
      <c r="D623" s="91"/>
      <c r="E623" s="14" t="s">
        <v>171</v>
      </c>
      <c r="F623" s="15" t="s">
        <v>52</v>
      </c>
      <c r="G623" s="12"/>
      <c r="H623" s="12"/>
      <c r="I623" s="12"/>
      <c r="J623" s="12"/>
    </row>
    <row r="624" spans="1:10" x14ac:dyDescent="0.25">
      <c r="A624" s="90"/>
      <c r="B624" s="91" t="s">
        <v>892</v>
      </c>
      <c r="C624" s="91"/>
      <c r="D624" s="91"/>
      <c r="E624" s="14" t="s">
        <v>460</v>
      </c>
      <c r="F624" s="15" t="s">
        <v>52</v>
      </c>
      <c r="G624" s="12"/>
      <c r="H624" s="12"/>
      <c r="I624" s="12"/>
      <c r="J624" s="12"/>
    </row>
    <row r="625" spans="1:10" ht="15" customHeight="1" x14ac:dyDescent="0.25">
      <c r="A625" s="90"/>
      <c r="B625" s="91" t="s">
        <v>905</v>
      </c>
      <c r="C625" s="91"/>
      <c r="D625" s="91"/>
      <c r="E625" s="14" t="s">
        <v>460</v>
      </c>
      <c r="F625" s="15" t="s">
        <v>52</v>
      </c>
      <c r="G625" s="12"/>
      <c r="H625" s="12"/>
      <c r="I625" s="12"/>
      <c r="J625" s="12"/>
    </row>
    <row r="626" spans="1:10" x14ac:dyDescent="0.25">
      <c r="A626" s="90"/>
      <c r="B626" s="91" t="s">
        <v>906</v>
      </c>
      <c r="C626" s="91"/>
      <c r="D626" s="91"/>
      <c r="E626" s="14" t="s">
        <v>907</v>
      </c>
      <c r="F626" s="15" t="s">
        <v>52</v>
      </c>
      <c r="G626" s="12"/>
      <c r="H626" s="12"/>
      <c r="I626" s="12"/>
      <c r="J626" s="12"/>
    </row>
    <row r="627" spans="1:10" x14ac:dyDescent="0.25">
      <c r="A627" s="90"/>
      <c r="B627" s="91" t="s">
        <v>893</v>
      </c>
      <c r="C627" s="91"/>
      <c r="D627" s="91"/>
      <c r="E627" s="14" t="s">
        <v>596</v>
      </c>
      <c r="F627" s="15" t="s">
        <v>52</v>
      </c>
      <c r="G627" s="12"/>
      <c r="H627" s="12"/>
      <c r="I627" s="12"/>
      <c r="J627" s="12"/>
    </row>
    <row r="628" spans="1:10" ht="15" customHeight="1" x14ac:dyDescent="0.25">
      <c r="A628" s="90">
        <v>369</v>
      </c>
      <c r="B628" s="91" t="s">
        <v>908</v>
      </c>
      <c r="C628" s="91"/>
      <c r="D628" s="91"/>
      <c r="E628" s="14"/>
      <c r="F628" s="15" t="s">
        <v>52</v>
      </c>
      <c r="G628" s="12"/>
      <c r="H628" s="12"/>
      <c r="I628" s="12"/>
      <c r="J628" s="12"/>
    </row>
    <row r="629" spans="1:10" x14ac:dyDescent="0.25">
      <c r="A629" s="90"/>
      <c r="B629" s="91" t="s">
        <v>891</v>
      </c>
      <c r="C629" s="91"/>
      <c r="D629" s="91"/>
      <c r="E629" s="14" t="s">
        <v>460</v>
      </c>
      <c r="F629" s="15" t="s">
        <v>52</v>
      </c>
      <c r="G629" s="12"/>
      <c r="H629" s="12"/>
      <c r="I629" s="12"/>
      <c r="J629" s="12"/>
    </row>
    <row r="630" spans="1:10" x14ac:dyDescent="0.25">
      <c r="A630" s="90"/>
      <c r="B630" s="91" t="s">
        <v>892</v>
      </c>
      <c r="C630" s="91"/>
      <c r="D630" s="91"/>
      <c r="E630" s="14" t="s">
        <v>596</v>
      </c>
      <c r="F630" s="15" t="s">
        <v>52</v>
      </c>
      <c r="G630" s="12"/>
      <c r="H630" s="12"/>
      <c r="I630" s="12"/>
      <c r="J630" s="12"/>
    </row>
    <row r="631" spans="1:10" x14ac:dyDescent="0.25">
      <c r="A631" s="90"/>
      <c r="B631" s="91" t="s">
        <v>893</v>
      </c>
      <c r="C631" s="91"/>
      <c r="D631" s="91"/>
      <c r="E631" s="14" t="s">
        <v>909</v>
      </c>
      <c r="F631" s="15" t="s">
        <v>52</v>
      </c>
      <c r="G631" s="12"/>
      <c r="H631" s="12"/>
      <c r="I631" s="12"/>
      <c r="J631" s="12"/>
    </row>
    <row r="632" spans="1:10" x14ac:dyDescent="0.25">
      <c r="A632" s="90">
        <v>370</v>
      </c>
      <c r="B632" s="91" t="s">
        <v>910</v>
      </c>
      <c r="C632" s="91"/>
      <c r="D632" s="91"/>
      <c r="E632" s="14"/>
      <c r="F632" s="15" t="s">
        <v>52</v>
      </c>
      <c r="G632" s="12"/>
      <c r="H632" s="12"/>
      <c r="I632" s="12"/>
      <c r="J632" s="12"/>
    </row>
    <row r="633" spans="1:10" ht="15" customHeight="1" x14ac:dyDescent="0.25">
      <c r="A633" s="90"/>
      <c r="B633" s="15" t="s">
        <v>911</v>
      </c>
      <c r="C633" s="15" t="s">
        <v>133</v>
      </c>
      <c r="D633" s="15" t="s">
        <v>429</v>
      </c>
      <c r="E633" s="14" t="s">
        <v>460</v>
      </c>
      <c r="F633" s="15" t="s">
        <v>52</v>
      </c>
      <c r="G633" s="12"/>
      <c r="H633" s="12"/>
      <c r="I633" s="12"/>
      <c r="J633" s="12"/>
    </row>
    <row r="634" spans="1:10" x14ac:dyDescent="0.25">
      <c r="A634" s="90"/>
      <c r="B634" s="15" t="s">
        <v>912</v>
      </c>
      <c r="C634" s="15" t="s">
        <v>133</v>
      </c>
      <c r="D634" s="15" t="s">
        <v>131</v>
      </c>
      <c r="E634" s="14" t="s">
        <v>460</v>
      </c>
      <c r="F634" s="15" t="s">
        <v>52</v>
      </c>
      <c r="G634" s="12"/>
      <c r="H634" s="12"/>
      <c r="I634" s="12"/>
      <c r="J634" s="12"/>
    </row>
    <row r="635" spans="1:10" x14ac:dyDescent="0.25">
      <c r="A635" s="90"/>
      <c r="B635" s="15" t="s">
        <v>913</v>
      </c>
      <c r="C635" s="15" t="s">
        <v>133</v>
      </c>
      <c r="D635" s="15" t="s">
        <v>108</v>
      </c>
      <c r="E635" s="14" t="s">
        <v>460</v>
      </c>
      <c r="F635" s="15" t="s">
        <v>52</v>
      </c>
      <c r="G635" s="12"/>
      <c r="H635" s="12"/>
      <c r="I635" s="12"/>
      <c r="J635" s="12"/>
    </row>
    <row r="636" spans="1:10" ht="15" customHeight="1" x14ac:dyDescent="0.25">
      <c r="A636" s="14">
        <v>371</v>
      </c>
      <c r="B636" s="91" t="s">
        <v>914</v>
      </c>
      <c r="C636" s="91"/>
      <c r="D636" s="91"/>
      <c r="E636" s="14" t="s">
        <v>915</v>
      </c>
      <c r="F636" s="15" t="s">
        <v>52</v>
      </c>
      <c r="G636" s="12"/>
      <c r="H636" s="12"/>
      <c r="I636" s="12"/>
      <c r="J636" s="12"/>
    </row>
    <row r="637" spans="1:10" x14ac:dyDescent="0.25">
      <c r="A637" s="14"/>
      <c r="B637" s="95" t="s">
        <v>916</v>
      </c>
      <c r="C637" s="95"/>
      <c r="D637" s="95"/>
      <c r="E637" s="14"/>
      <c r="F637" s="15" t="s">
        <v>50</v>
      </c>
      <c r="G637" s="12"/>
      <c r="H637" s="12"/>
      <c r="I637" s="12"/>
      <c r="J637" s="12"/>
    </row>
    <row r="638" spans="1:10" ht="51" x14ac:dyDescent="0.25">
      <c r="A638" s="14">
        <v>372</v>
      </c>
      <c r="B638" s="15" t="s">
        <v>917</v>
      </c>
      <c r="C638" s="15" t="s">
        <v>918</v>
      </c>
      <c r="D638" s="15" t="s">
        <v>919</v>
      </c>
      <c r="E638" s="14" t="s">
        <v>338</v>
      </c>
      <c r="F638" s="15" t="s">
        <v>50</v>
      </c>
      <c r="G638" s="12"/>
      <c r="H638" s="12"/>
      <c r="I638" s="12"/>
      <c r="J638" s="12"/>
    </row>
    <row r="639" spans="1:10" x14ac:dyDescent="0.25">
      <c r="A639" s="14">
        <v>373</v>
      </c>
      <c r="B639" s="15" t="s">
        <v>920</v>
      </c>
      <c r="C639" s="15" t="s">
        <v>48</v>
      </c>
      <c r="D639" s="15" t="s">
        <v>921</v>
      </c>
      <c r="E639" s="14" t="s">
        <v>338</v>
      </c>
      <c r="F639" s="15" t="s">
        <v>50</v>
      </c>
      <c r="G639" s="12"/>
      <c r="H639" s="12"/>
      <c r="I639" s="12"/>
      <c r="J639" s="12"/>
    </row>
    <row r="640" spans="1:10" ht="25.5" x14ac:dyDescent="0.25">
      <c r="A640" s="14">
        <v>374</v>
      </c>
      <c r="B640" s="15" t="s">
        <v>922</v>
      </c>
      <c r="C640" s="15" t="s">
        <v>918</v>
      </c>
      <c r="D640" s="15" t="s">
        <v>923</v>
      </c>
      <c r="E640" s="14" t="s">
        <v>924</v>
      </c>
      <c r="F640" s="15" t="s">
        <v>50</v>
      </c>
      <c r="G640" s="12"/>
      <c r="H640" s="12"/>
      <c r="I640" s="12"/>
      <c r="J640" s="12"/>
    </row>
    <row r="641" spans="1:10" ht="25.5" x14ac:dyDescent="0.25">
      <c r="A641" s="14">
        <v>375</v>
      </c>
      <c r="B641" s="15" t="s">
        <v>925</v>
      </c>
      <c r="C641" s="15" t="s">
        <v>926</v>
      </c>
      <c r="D641" s="15" t="s">
        <v>927</v>
      </c>
      <c r="E641" s="14" t="s">
        <v>928</v>
      </c>
      <c r="F641" s="15" t="s">
        <v>50</v>
      </c>
      <c r="G641" s="12"/>
      <c r="H641" s="12"/>
      <c r="I641" s="12"/>
      <c r="J641" s="12"/>
    </row>
    <row r="642" spans="1:10" ht="25.5" x14ac:dyDescent="0.25">
      <c r="A642" s="14">
        <v>376</v>
      </c>
      <c r="B642" s="15" t="s">
        <v>929</v>
      </c>
      <c r="C642" s="15" t="s">
        <v>926</v>
      </c>
      <c r="D642" s="15" t="s">
        <v>923</v>
      </c>
      <c r="E642" s="14" t="s">
        <v>928</v>
      </c>
      <c r="F642" s="15" t="s">
        <v>50</v>
      </c>
      <c r="G642" s="12"/>
      <c r="H642" s="12"/>
      <c r="I642" s="12"/>
      <c r="J642" s="12"/>
    </row>
    <row r="643" spans="1:10" ht="38.25" x14ac:dyDescent="0.25">
      <c r="A643" s="14">
        <v>377</v>
      </c>
      <c r="B643" s="15" t="s">
        <v>930</v>
      </c>
      <c r="C643" s="15" t="s">
        <v>926</v>
      </c>
      <c r="D643" s="15" t="s">
        <v>923</v>
      </c>
      <c r="E643" s="14" t="s">
        <v>928</v>
      </c>
      <c r="F643" s="15" t="s">
        <v>50</v>
      </c>
      <c r="G643" s="12"/>
      <c r="H643" s="12"/>
      <c r="I643" s="12"/>
      <c r="J643" s="12"/>
    </row>
    <row r="644" spans="1:10" x14ac:dyDescent="0.25">
      <c r="A644" s="14"/>
      <c r="B644" s="95" t="s">
        <v>931</v>
      </c>
      <c r="C644" s="95"/>
      <c r="D644" s="95"/>
      <c r="E644" s="14"/>
      <c r="F644" s="15" t="s">
        <v>50</v>
      </c>
      <c r="G644" s="12"/>
      <c r="H644" s="12"/>
      <c r="I644" s="12"/>
      <c r="J644" s="12"/>
    </row>
    <row r="645" spans="1:10" ht="38.25" x14ac:dyDescent="0.25">
      <c r="A645" s="14">
        <v>378</v>
      </c>
      <c r="B645" s="15" t="s">
        <v>932</v>
      </c>
      <c r="C645" s="15" t="s">
        <v>48</v>
      </c>
      <c r="D645" s="15" t="s">
        <v>921</v>
      </c>
      <c r="E645" s="14" t="s">
        <v>92</v>
      </c>
      <c r="F645" s="15" t="s">
        <v>50</v>
      </c>
      <c r="G645" s="12"/>
      <c r="H645" s="12"/>
      <c r="I645" s="12"/>
      <c r="J645" s="12"/>
    </row>
    <row r="646" spans="1:10" ht="38.25" x14ac:dyDescent="0.25">
      <c r="A646" s="14">
        <v>379</v>
      </c>
      <c r="B646" s="15" t="s">
        <v>933</v>
      </c>
      <c r="C646" s="15" t="s">
        <v>934</v>
      </c>
      <c r="D646" s="15" t="s">
        <v>935</v>
      </c>
      <c r="E646" s="14" t="s">
        <v>349</v>
      </c>
      <c r="F646" s="15" t="s">
        <v>50</v>
      </c>
      <c r="G646" s="12"/>
      <c r="H646" s="12"/>
      <c r="I646" s="12"/>
      <c r="J646" s="12"/>
    </row>
    <row r="647" spans="1:10" ht="25.5" x14ac:dyDescent="0.25">
      <c r="A647" s="14">
        <v>380</v>
      </c>
      <c r="B647" s="15" t="s">
        <v>936</v>
      </c>
      <c r="C647" s="15" t="s">
        <v>923</v>
      </c>
      <c r="D647" s="15" t="s">
        <v>937</v>
      </c>
      <c r="E647" s="14" t="s">
        <v>874</v>
      </c>
      <c r="F647" s="15" t="s">
        <v>50</v>
      </c>
      <c r="G647" s="12"/>
      <c r="H647" s="12"/>
      <c r="I647" s="12"/>
      <c r="J647" s="12"/>
    </row>
    <row r="648" spans="1:10" ht="25.5" x14ac:dyDescent="0.25">
      <c r="A648" s="14">
        <v>381</v>
      </c>
      <c r="B648" s="15" t="s">
        <v>938</v>
      </c>
      <c r="C648" s="15" t="s">
        <v>923</v>
      </c>
      <c r="D648" s="15" t="s">
        <v>937</v>
      </c>
      <c r="E648" s="14" t="s">
        <v>874</v>
      </c>
      <c r="F648" s="15" t="s">
        <v>50</v>
      </c>
      <c r="G648" s="12"/>
      <c r="H648" s="12"/>
      <c r="I648" s="12"/>
      <c r="J648" s="12"/>
    </row>
    <row r="649" spans="1:10" ht="38.25" x14ac:dyDescent="0.25">
      <c r="A649" s="14">
        <v>382</v>
      </c>
      <c r="B649" s="15" t="s">
        <v>939</v>
      </c>
      <c r="C649" s="15" t="s">
        <v>934</v>
      </c>
      <c r="D649" s="15" t="s">
        <v>935</v>
      </c>
      <c r="E649" s="14" t="s">
        <v>874</v>
      </c>
      <c r="F649" s="15" t="s">
        <v>50</v>
      </c>
      <c r="G649" s="12"/>
      <c r="H649" s="12"/>
      <c r="I649" s="12"/>
      <c r="J649" s="12"/>
    </row>
    <row r="650" spans="1:10" ht="38.25" x14ac:dyDescent="0.25">
      <c r="A650" s="14">
        <v>383</v>
      </c>
      <c r="B650" s="15" t="s">
        <v>940</v>
      </c>
      <c r="C650" s="15" t="s">
        <v>923</v>
      </c>
      <c r="D650" s="15" t="s">
        <v>937</v>
      </c>
      <c r="E650" s="14" t="s">
        <v>941</v>
      </c>
      <c r="F650" s="15" t="s">
        <v>50</v>
      </c>
      <c r="G650" s="12"/>
      <c r="H650" s="12"/>
      <c r="I650" s="12"/>
      <c r="J650" s="12"/>
    </row>
    <row r="651" spans="1:10" ht="38.25" x14ac:dyDescent="0.25">
      <c r="A651" s="14">
        <v>384</v>
      </c>
      <c r="B651" s="15" t="s">
        <v>942</v>
      </c>
      <c r="C651" s="15" t="s">
        <v>923</v>
      </c>
      <c r="D651" s="15" t="s">
        <v>937</v>
      </c>
      <c r="E651" s="14" t="s">
        <v>941</v>
      </c>
      <c r="F651" s="15" t="s">
        <v>50</v>
      </c>
      <c r="G651" s="12"/>
      <c r="H651" s="12"/>
      <c r="I651" s="12"/>
      <c r="J651" s="12"/>
    </row>
    <row r="652" spans="1:10" x14ac:dyDescent="0.25">
      <c r="A652" s="90">
        <v>385</v>
      </c>
      <c r="B652" s="95" t="s">
        <v>943</v>
      </c>
      <c r="C652" s="95"/>
      <c r="D652" s="95"/>
      <c r="E652" s="14"/>
      <c r="F652" s="15" t="s">
        <v>50</v>
      </c>
      <c r="G652" s="12"/>
      <c r="H652" s="12"/>
      <c r="I652" s="12"/>
      <c r="J652" s="12"/>
    </row>
    <row r="653" spans="1:10" x14ac:dyDescent="0.25">
      <c r="A653" s="90"/>
      <c r="B653" s="15" t="s">
        <v>944</v>
      </c>
      <c r="C653" s="15" t="s">
        <v>945</v>
      </c>
      <c r="D653" s="15" t="s">
        <v>946</v>
      </c>
      <c r="E653" s="14" t="s">
        <v>947</v>
      </c>
      <c r="F653" s="15" t="s">
        <v>50</v>
      </c>
      <c r="G653" s="12"/>
      <c r="H653" s="12"/>
      <c r="I653" s="12"/>
      <c r="J653" s="12"/>
    </row>
    <row r="654" spans="1:10" x14ac:dyDescent="0.25">
      <c r="A654" s="90"/>
      <c r="B654" s="15" t="s">
        <v>948</v>
      </c>
      <c r="C654" s="15" t="s">
        <v>949</v>
      </c>
      <c r="D654" s="15" t="s">
        <v>950</v>
      </c>
      <c r="E654" s="14" t="s">
        <v>302</v>
      </c>
      <c r="F654" s="15" t="s">
        <v>50</v>
      </c>
      <c r="G654" s="12"/>
      <c r="H654" s="12"/>
      <c r="I654" s="12"/>
      <c r="J654" s="12"/>
    </row>
    <row r="655" spans="1:10" x14ac:dyDescent="0.25">
      <c r="A655" s="90"/>
      <c r="B655" s="15" t="s">
        <v>948</v>
      </c>
      <c r="C655" s="15" t="s">
        <v>950</v>
      </c>
      <c r="D655" s="15" t="s">
        <v>951</v>
      </c>
      <c r="E655" s="14" t="s">
        <v>302</v>
      </c>
      <c r="F655" s="15" t="s">
        <v>50</v>
      </c>
      <c r="G655" s="12"/>
      <c r="H655" s="12"/>
      <c r="I655" s="12"/>
      <c r="J655" s="12"/>
    </row>
    <row r="656" spans="1:10" ht="25.5" x14ac:dyDescent="0.25">
      <c r="A656" s="90"/>
      <c r="B656" s="15" t="s">
        <v>952</v>
      </c>
      <c r="C656" s="15" t="s">
        <v>953</v>
      </c>
      <c r="D656" s="15" t="s">
        <v>945</v>
      </c>
      <c r="E656" s="14" t="s">
        <v>947</v>
      </c>
      <c r="F656" s="15" t="s">
        <v>50</v>
      </c>
      <c r="G656" s="12"/>
      <c r="H656" s="12"/>
      <c r="I656" s="12"/>
      <c r="J656" s="12"/>
    </row>
    <row r="657" spans="1:10" ht="25.5" x14ac:dyDescent="0.25">
      <c r="A657" s="90"/>
      <c r="B657" s="15" t="s">
        <v>954</v>
      </c>
      <c r="C657" s="15" t="s">
        <v>953</v>
      </c>
      <c r="D657" s="15" t="s">
        <v>945</v>
      </c>
      <c r="E657" s="14" t="s">
        <v>778</v>
      </c>
      <c r="F657" s="15" t="s">
        <v>50</v>
      </c>
      <c r="G657" s="12"/>
      <c r="H657" s="12"/>
      <c r="I657" s="12"/>
      <c r="J657" s="12"/>
    </row>
    <row r="658" spans="1:10" ht="25.5" x14ac:dyDescent="0.25">
      <c r="A658" s="90"/>
      <c r="B658" s="15" t="s">
        <v>955</v>
      </c>
      <c r="C658" s="15" t="s">
        <v>953</v>
      </c>
      <c r="D658" s="15" t="s">
        <v>945</v>
      </c>
      <c r="E658" s="14" t="s">
        <v>956</v>
      </c>
      <c r="F658" s="15" t="s">
        <v>50</v>
      </c>
      <c r="G658" s="12"/>
      <c r="H658" s="12"/>
      <c r="I658" s="12"/>
      <c r="J658" s="12"/>
    </row>
    <row r="659" spans="1:10" ht="25.5" x14ac:dyDescent="0.25">
      <c r="A659" s="90"/>
      <c r="B659" s="15" t="s">
        <v>957</v>
      </c>
      <c r="C659" s="15" t="s">
        <v>953</v>
      </c>
      <c r="D659" s="15" t="s">
        <v>945</v>
      </c>
      <c r="E659" s="14" t="s">
        <v>958</v>
      </c>
      <c r="F659" s="15" t="s">
        <v>50</v>
      </c>
      <c r="G659" s="12"/>
      <c r="H659" s="12"/>
      <c r="I659" s="12"/>
      <c r="J659" s="12"/>
    </row>
    <row r="660" spans="1:10" x14ac:dyDescent="0.25">
      <c r="A660" s="90"/>
      <c r="B660" s="15" t="s">
        <v>959</v>
      </c>
      <c r="C660" s="15" t="s">
        <v>960</v>
      </c>
      <c r="D660" s="15" t="s">
        <v>945</v>
      </c>
      <c r="E660" s="14" t="s">
        <v>956</v>
      </c>
      <c r="F660" s="15" t="s">
        <v>50</v>
      </c>
      <c r="G660" s="12"/>
      <c r="H660" s="12"/>
      <c r="I660" s="12"/>
      <c r="J660" s="12"/>
    </row>
    <row r="661" spans="1:10" x14ac:dyDescent="0.25">
      <c r="A661" s="90"/>
      <c r="B661" s="15" t="s">
        <v>961</v>
      </c>
      <c r="C661" s="15" t="s">
        <v>960</v>
      </c>
      <c r="D661" s="15" t="s">
        <v>962</v>
      </c>
      <c r="E661" s="14" t="s">
        <v>778</v>
      </c>
      <c r="F661" s="15" t="s">
        <v>50</v>
      </c>
      <c r="G661" s="12"/>
      <c r="H661" s="12"/>
      <c r="I661" s="12"/>
      <c r="J661" s="12"/>
    </row>
    <row r="662" spans="1:10" ht="15" customHeight="1" x14ac:dyDescent="0.25">
      <c r="A662" s="90"/>
      <c r="B662" s="15" t="s">
        <v>963</v>
      </c>
      <c r="C662" s="15" t="s">
        <v>964</v>
      </c>
      <c r="D662" s="15" t="s">
        <v>960</v>
      </c>
      <c r="E662" s="14" t="s">
        <v>778</v>
      </c>
      <c r="F662" s="15" t="s">
        <v>50</v>
      </c>
      <c r="G662" s="12"/>
      <c r="H662" s="12"/>
      <c r="I662" s="12"/>
      <c r="J662" s="12"/>
    </row>
    <row r="663" spans="1:10" ht="25.5" x14ac:dyDescent="0.25">
      <c r="A663" s="90"/>
      <c r="B663" s="15" t="s">
        <v>965</v>
      </c>
      <c r="C663" s="15" t="s">
        <v>966</v>
      </c>
      <c r="D663" s="15" t="s">
        <v>960</v>
      </c>
      <c r="E663" s="14" t="s">
        <v>555</v>
      </c>
      <c r="F663" s="15" t="s">
        <v>50</v>
      </c>
      <c r="G663" s="12"/>
      <c r="H663" s="12"/>
      <c r="I663" s="12"/>
      <c r="J663" s="12"/>
    </row>
    <row r="664" spans="1:10" ht="38.25" x14ac:dyDescent="0.25">
      <c r="A664" s="90"/>
      <c r="B664" s="15" t="s">
        <v>967</v>
      </c>
      <c r="C664" s="15" t="s">
        <v>968</v>
      </c>
      <c r="D664" s="15" t="s">
        <v>969</v>
      </c>
      <c r="E664" s="14" t="s">
        <v>555</v>
      </c>
      <c r="F664" s="15" t="s">
        <v>50</v>
      </c>
      <c r="G664" s="12"/>
      <c r="H664" s="12"/>
      <c r="I664" s="12"/>
      <c r="J664" s="12"/>
    </row>
    <row r="665" spans="1:10" ht="15" customHeight="1" x14ac:dyDescent="0.25">
      <c r="A665" s="90"/>
      <c r="B665" s="15"/>
      <c r="C665" s="15"/>
      <c r="D665" s="15"/>
      <c r="E665" s="14"/>
      <c r="F665" s="15" t="s">
        <v>50</v>
      </c>
      <c r="G665" s="12"/>
      <c r="H665" s="12"/>
      <c r="I665" s="12"/>
      <c r="J665" s="12"/>
    </row>
    <row r="666" spans="1:10" ht="51" x14ac:dyDescent="0.25">
      <c r="A666" s="90"/>
      <c r="B666" s="15" t="s">
        <v>970</v>
      </c>
      <c r="C666" s="15" t="s">
        <v>971</v>
      </c>
      <c r="D666" s="15" t="s">
        <v>972</v>
      </c>
      <c r="E666" s="14" t="s">
        <v>956</v>
      </c>
      <c r="F666" s="15" t="s">
        <v>50</v>
      </c>
      <c r="G666" s="12"/>
      <c r="H666" s="12"/>
      <c r="I666" s="12"/>
      <c r="J666" s="12"/>
    </row>
    <row r="667" spans="1:10" ht="25.5" x14ac:dyDescent="0.25">
      <c r="A667" s="90"/>
      <c r="B667" s="15" t="s">
        <v>973</v>
      </c>
      <c r="C667" s="15" t="s">
        <v>960</v>
      </c>
      <c r="D667" s="15" t="s">
        <v>962</v>
      </c>
      <c r="E667" s="14" t="s">
        <v>958</v>
      </c>
      <c r="F667" s="15" t="s">
        <v>50</v>
      </c>
      <c r="G667" s="12"/>
      <c r="H667" s="12"/>
      <c r="I667" s="12"/>
      <c r="J667" s="12"/>
    </row>
    <row r="668" spans="1:10" ht="25.5" x14ac:dyDescent="0.25">
      <c r="A668" s="90"/>
      <c r="B668" s="15" t="s">
        <v>974</v>
      </c>
      <c r="C668" s="15" t="s">
        <v>975</v>
      </c>
      <c r="D668" s="15" t="s">
        <v>976</v>
      </c>
      <c r="E668" s="14" t="s">
        <v>956</v>
      </c>
      <c r="F668" s="15" t="s">
        <v>50</v>
      </c>
      <c r="G668" s="12"/>
      <c r="H668" s="12"/>
      <c r="I668" s="12"/>
      <c r="J668" s="12"/>
    </row>
    <row r="669" spans="1:10" x14ac:dyDescent="0.25">
      <c r="A669" s="90"/>
      <c r="B669" s="15" t="s">
        <v>977</v>
      </c>
      <c r="C669" s="15" t="s">
        <v>974</v>
      </c>
      <c r="D669" s="15" t="s">
        <v>950</v>
      </c>
      <c r="E669" s="14" t="s">
        <v>555</v>
      </c>
      <c r="F669" s="15" t="s">
        <v>50</v>
      </c>
      <c r="G669" s="12"/>
      <c r="H669" s="12"/>
      <c r="I669" s="12"/>
      <c r="J669" s="12"/>
    </row>
    <row r="670" spans="1:10" x14ac:dyDescent="0.25">
      <c r="A670" s="90"/>
      <c r="B670" s="15" t="s">
        <v>978</v>
      </c>
      <c r="C670" s="15" t="s">
        <v>949</v>
      </c>
      <c r="D670" s="15" t="s">
        <v>974</v>
      </c>
      <c r="E670" s="14" t="s">
        <v>956</v>
      </c>
      <c r="F670" s="15" t="s">
        <v>50</v>
      </c>
      <c r="G670" s="12"/>
      <c r="H670" s="12"/>
      <c r="I670" s="12"/>
      <c r="J670" s="12"/>
    </row>
    <row r="671" spans="1:10" x14ac:dyDescent="0.25">
      <c r="A671" s="90"/>
      <c r="B671" s="91" t="s">
        <v>979</v>
      </c>
      <c r="C671" s="15" t="s">
        <v>974</v>
      </c>
      <c r="D671" s="15" t="s">
        <v>974</v>
      </c>
      <c r="E671" s="14" t="s">
        <v>555</v>
      </c>
      <c r="F671" s="15" t="s">
        <v>50</v>
      </c>
      <c r="G671" s="12"/>
      <c r="H671" s="12"/>
      <c r="I671" s="12"/>
      <c r="J671" s="12"/>
    </row>
    <row r="672" spans="1:10" ht="25.5" x14ac:dyDescent="0.25">
      <c r="A672" s="90"/>
      <c r="B672" s="91"/>
      <c r="C672" s="15" t="s">
        <v>980</v>
      </c>
      <c r="D672" s="15" t="s">
        <v>981</v>
      </c>
      <c r="E672" s="14"/>
      <c r="F672" s="15" t="s">
        <v>50</v>
      </c>
      <c r="G672" s="12"/>
      <c r="H672" s="12"/>
      <c r="I672" s="12"/>
      <c r="J672" s="12"/>
    </row>
    <row r="673" spans="1:10" x14ac:dyDescent="0.25">
      <c r="A673" s="90"/>
      <c r="B673" s="15" t="s">
        <v>982</v>
      </c>
      <c r="C673" s="15" t="s">
        <v>950</v>
      </c>
      <c r="D673" s="15" t="s">
        <v>949</v>
      </c>
      <c r="E673" s="14" t="s">
        <v>778</v>
      </c>
      <c r="F673" s="15" t="s">
        <v>50</v>
      </c>
      <c r="G673" s="12"/>
      <c r="H673" s="12"/>
      <c r="I673" s="12"/>
      <c r="J673" s="12"/>
    </row>
    <row r="674" spans="1:10" x14ac:dyDescent="0.25">
      <c r="A674" s="90"/>
      <c r="B674" s="15" t="s">
        <v>983</v>
      </c>
      <c r="C674" s="15" t="s">
        <v>984</v>
      </c>
      <c r="D674" s="15" t="s">
        <v>984</v>
      </c>
      <c r="E674" s="14" t="s">
        <v>555</v>
      </c>
      <c r="F674" s="15" t="s">
        <v>50</v>
      </c>
      <c r="G674" s="12"/>
      <c r="H674" s="12"/>
      <c r="I674" s="12"/>
      <c r="J674" s="12"/>
    </row>
    <row r="675" spans="1:10" x14ac:dyDescent="0.25">
      <c r="A675" s="90"/>
      <c r="B675" s="15" t="s">
        <v>985</v>
      </c>
      <c r="C675" s="15" t="s">
        <v>950</v>
      </c>
      <c r="D675" s="15" t="s">
        <v>949</v>
      </c>
      <c r="E675" s="14" t="s">
        <v>778</v>
      </c>
      <c r="F675" s="15" t="s">
        <v>50</v>
      </c>
      <c r="G675" s="12"/>
      <c r="H675" s="12"/>
      <c r="I675" s="12"/>
      <c r="J675" s="12"/>
    </row>
    <row r="676" spans="1:10" x14ac:dyDescent="0.25">
      <c r="A676" s="90"/>
      <c r="B676" s="15" t="s">
        <v>986</v>
      </c>
      <c r="C676" s="15" t="s">
        <v>950</v>
      </c>
      <c r="D676" s="15" t="s">
        <v>949</v>
      </c>
      <c r="E676" s="14" t="s">
        <v>778</v>
      </c>
      <c r="F676" s="15" t="s">
        <v>50</v>
      </c>
      <c r="G676" s="12"/>
      <c r="H676" s="12"/>
      <c r="I676" s="12"/>
      <c r="J676" s="12"/>
    </row>
    <row r="677" spans="1:10" x14ac:dyDescent="0.25">
      <c r="A677" s="90"/>
      <c r="B677" s="15" t="s">
        <v>984</v>
      </c>
      <c r="C677" s="15" t="s">
        <v>945</v>
      </c>
      <c r="D677" s="15" t="s">
        <v>983</v>
      </c>
      <c r="E677" s="14" t="s">
        <v>956</v>
      </c>
      <c r="F677" s="15" t="s">
        <v>50</v>
      </c>
      <c r="G677" s="12"/>
      <c r="H677" s="12"/>
      <c r="I677" s="12"/>
      <c r="J677" s="12"/>
    </row>
    <row r="678" spans="1:10" x14ac:dyDescent="0.25">
      <c r="A678" s="90"/>
      <c r="B678" s="15" t="s">
        <v>987</v>
      </c>
      <c r="C678" s="15" t="s">
        <v>945</v>
      </c>
      <c r="D678" s="15" t="s">
        <v>983</v>
      </c>
      <c r="E678" s="14" t="s">
        <v>956</v>
      </c>
      <c r="F678" s="15" t="s">
        <v>50</v>
      </c>
      <c r="G678" s="12"/>
      <c r="H678" s="12"/>
      <c r="I678" s="12"/>
      <c r="J678" s="12"/>
    </row>
    <row r="679" spans="1:10" x14ac:dyDescent="0.25">
      <c r="A679" s="90"/>
      <c r="B679" s="15" t="s">
        <v>988</v>
      </c>
      <c r="C679" s="15" t="s">
        <v>945</v>
      </c>
      <c r="D679" s="15" t="s">
        <v>974</v>
      </c>
      <c r="E679" s="14" t="s">
        <v>956</v>
      </c>
      <c r="F679" s="15" t="s">
        <v>50</v>
      </c>
      <c r="G679" s="12"/>
      <c r="H679" s="12"/>
      <c r="I679" s="12"/>
      <c r="J679" s="12"/>
    </row>
    <row r="680" spans="1:10" x14ac:dyDescent="0.25">
      <c r="A680" s="90"/>
      <c r="B680" s="15" t="s">
        <v>989</v>
      </c>
      <c r="C680" s="15" t="s">
        <v>990</v>
      </c>
      <c r="D680" s="15" t="s">
        <v>962</v>
      </c>
      <c r="E680" s="14" t="s">
        <v>555</v>
      </c>
      <c r="F680" s="15" t="s">
        <v>50</v>
      </c>
      <c r="G680" s="12"/>
      <c r="H680" s="12"/>
      <c r="I680" s="12"/>
      <c r="J680" s="12"/>
    </row>
    <row r="681" spans="1:10" ht="24" customHeight="1" x14ac:dyDescent="0.25">
      <c r="A681" s="90">
        <v>386</v>
      </c>
      <c r="B681" s="95" t="s">
        <v>991</v>
      </c>
      <c r="C681" s="95"/>
      <c r="D681" s="95"/>
      <c r="E681" s="14"/>
      <c r="F681" s="15" t="s">
        <v>50</v>
      </c>
      <c r="G681" s="12"/>
      <c r="H681" s="12"/>
      <c r="I681" s="12"/>
      <c r="J681" s="12"/>
    </row>
    <row r="682" spans="1:10" ht="24" customHeight="1" x14ac:dyDescent="0.25">
      <c r="A682" s="90"/>
      <c r="B682" s="15" t="s">
        <v>992</v>
      </c>
      <c r="C682" s="15"/>
      <c r="D682" s="15"/>
      <c r="E682" s="14"/>
      <c r="F682" s="15" t="s">
        <v>50</v>
      </c>
      <c r="G682" s="12"/>
      <c r="H682" s="12"/>
      <c r="I682" s="12"/>
      <c r="J682" s="12"/>
    </row>
    <row r="683" spans="1:10" ht="24" customHeight="1" x14ac:dyDescent="0.25">
      <c r="A683" s="90"/>
      <c r="B683" s="15" t="s">
        <v>993</v>
      </c>
      <c r="C683" s="15" t="s">
        <v>994</v>
      </c>
      <c r="D683" s="15" t="s">
        <v>988</v>
      </c>
      <c r="E683" s="14" t="s">
        <v>309</v>
      </c>
      <c r="F683" s="15" t="s">
        <v>50</v>
      </c>
      <c r="G683" s="12"/>
      <c r="H683" s="12"/>
      <c r="I683" s="12"/>
      <c r="J683" s="12"/>
    </row>
    <row r="684" spans="1:10" ht="24" customHeight="1" x14ac:dyDescent="0.25">
      <c r="A684" s="90"/>
      <c r="B684" s="15" t="s">
        <v>963</v>
      </c>
      <c r="C684" s="15" t="s">
        <v>964</v>
      </c>
      <c r="D684" s="15" t="s">
        <v>950</v>
      </c>
      <c r="E684" s="14" t="s">
        <v>309</v>
      </c>
      <c r="F684" s="15" t="s">
        <v>50</v>
      </c>
      <c r="G684" s="12"/>
      <c r="H684" s="12"/>
      <c r="I684" s="12"/>
      <c r="J684" s="12"/>
    </row>
    <row r="685" spans="1:10" ht="24" customHeight="1" x14ac:dyDescent="0.25">
      <c r="A685" s="90"/>
      <c r="B685" s="15" t="s">
        <v>954</v>
      </c>
      <c r="C685" s="15" t="s">
        <v>985</v>
      </c>
      <c r="D685" s="15" t="s">
        <v>990</v>
      </c>
      <c r="E685" s="14" t="s">
        <v>309</v>
      </c>
      <c r="F685" s="15" t="s">
        <v>50</v>
      </c>
      <c r="G685" s="12"/>
      <c r="H685" s="12"/>
      <c r="I685" s="12"/>
      <c r="J685" s="12"/>
    </row>
    <row r="686" spans="1:10" ht="24" customHeight="1" x14ac:dyDescent="0.25">
      <c r="A686" s="90"/>
      <c r="B686" s="15" t="s">
        <v>959</v>
      </c>
      <c r="C686" s="15" t="s">
        <v>974</v>
      </c>
      <c r="D686" s="15" t="s">
        <v>990</v>
      </c>
      <c r="E686" s="14" t="s">
        <v>49</v>
      </c>
      <c r="F686" s="15" t="s">
        <v>50</v>
      </c>
      <c r="G686" s="12"/>
      <c r="H686" s="12"/>
      <c r="I686" s="12"/>
      <c r="J686" s="12"/>
    </row>
    <row r="687" spans="1:10" ht="24" customHeight="1" x14ac:dyDescent="0.25">
      <c r="A687" s="90"/>
      <c r="B687" s="15" t="s">
        <v>995</v>
      </c>
      <c r="C687" s="15" t="s">
        <v>974</v>
      </c>
      <c r="D687" s="15" t="s">
        <v>996</v>
      </c>
      <c r="E687" s="14" t="s">
        <v>309</v>
      </c>
      <c r="F687" s="15" t="s">
        <v>50</v>
      </c>
      <c r="G687" s="12"/>
      <c r="H687" s="12"/>
      <c r="I687" s="12"/>
      <c r="J687" s="12"/>
    </row>
    <row r="688" spans="1:10" ht="24" customHeight="1" x14ac:dyDescent="0.25">
      <c r="A688" s="90"/>
      <c r="B688" s="15" t="s">
        <v>965</v>
      </c>
      <c r="C688" s="15" t="s">
        <v>950</v>
      </c>
      <c r="D688" s="15" t="s">
        <v>988</v>
      </c>
      <c r="E688" s="14" t="s">
        <v>49</v>
      </c>
      <c r="F688" s="15" t="s">
        <v>50</v>
      </c>
      <c r="G688" s="12"/>
      <c r="H688" s="12"/>
      <c r="I688" s="12"/>
      <c r="J688" s="12"/>
    </row>
    <row r="689" spans="1:10" ht="24" customHeight="1" x14ac:dyDescent="0.25">
      <c r="A689" s="90"/>
      <c r="B689" s="15" t="s">
        <v>997</v>
      </c>
      <c r="C689" s="15"/>
      <c r="D689" s="15"/>
      <c r="E689" s="14"/>
      <c r="F689" s="15" t="s">
        <v>50</v>
      </c>
      <c r="G689" s="12"/>
      <c r="H689" s="12"/>
      <c r="I689" s="12"/>
      <c r="J689" s="12"/>
    </row>
    <row r="690" spans="1:10" ht="24" customHeight="1" x14ac:dyDescent="0.25">
      <c r="A690" s="90"/>
      <c r="B690" s="15" t="s">
        <v>998</v>
      </c>
      <c r="C690" s="15" t="s">
        <v>999</v>
      </c>
      <c r="D690" s="15" t="s">
        <v>987</v>
      </c>
      <c r="E690" s="14" t="s">
        <v>956</v>
      </c>
      <c r="F690" s="15" t="s">
        <v>50</v>
      </c>
      <c r="G690" s="12"/>
      <c r="H690" s="12"/>
      <c r="I690" s="12"/>
      <c r="J690" s="12"/>
    </row>
    <row r="691" spans="1:10" ht="24" customHeight="1" x14ac:dyDescent="0.25">
      <c r="A691" s="90"/>
      <c r="B691" s="15" t="s">
        <v>1000</v>
      </c>
      <c r="C691" s="15" t="s">
        <v>994</v>
      </c>
      <c r="D691" s="15" t="s">
        <v>950</v>
      </c>
      <c r="E691" s="14" t="s">
        <v>778</v>
      </c>
      <c r="F691" s="15" t="s">
        <v>50</v>
      </c>
      <c r="G691" s="12"/>
      <c r="H691" s="12"/>
      <c r="I691" s="12"/>
      <c r="J691" s="12"/>
    </row>
    <row r="692" spans="1:10" ht="24" customHeight="1" x14ac:dyDescent="0.25">
      <c r="A692" s="90"/>
      <c r="B692" s="15" t="s">
        <v>961</v>
      </c>
      <c r="C692" s="15" t="s">
        <v>999</v>
      </c>
      <c r="D692" s="15" t="s">
        <v>987</v>
      </c>
      <c r="E692" s="14" t="s">
        <v>956</v>
      </c>
      <c r="F692" s="15" t="s">
        <v>50</v>
      </c>
      <c r="G692" s="12"/>
      <c r="H692" s="12"/>
      <c r="I692" s="12"/>
      <c r="J692" s="12"/>
    </row>
    <row r="693" spans="1:10" ht="24" customHeight="1" x14ac:dyDescent="0.25">
      <c r="A693" s="90"/>
      <c r="B693" s="15" t="s">
        <v>1001</v>
      </c>
      <c r="C693" s="15" t="s">
        <v>984</v>
      </c>
      <c r="D693" s="15" t="s">
        <v>950</v>
      </c>
      <c r="E693" s="14" t="s">
        <v>956</v>
      </c>
      <c r="F693" s="15" t="s">
        <v>50</v>
      </c>
      <c r="G693" s="12"/>
      <c r="H693" s="12"/>
      <c r="I693" s="12"/>
      <c r="J693" s="12"/>
    </row>
    <row r="694" spans="1:10" ht="24" customHeight="1" x14ac:dyDescent="0.25">
      <c r="A694" s="90"/>
      <c r="B694" s="15" t="s">
        <v>1002</v>
      </c>
      <c r="C694" s="15" t="s">
        <v>994</v>
      </c>
      <c r="D694" s="15" t="s">
        <v>950</v>
      </c>
      <c r="E694" s="14" t="s">
        <v>778</v>
      </c>
      <c r="F694" s="15" t="s">
        <v>50</v>
      </c>
      <c r="G694" s="12"/>
      <c r="H694" s="12"/>
      <c r="I694" s="12"/>
      <c r="J694" s="12"/>
    </row>
    <row r="695" spans="1:10" ht="24" customHeight="1" x14ac:dyDescent="0.25">
      <c r="A695" s="90"/>
      <c r="B695" s="15" t="s">
        <v>1003</v>
      </c>
      <c r="C695" s="15" t="s">
        <v>999</v>
      </c>
      <c r="D695" s="15" t="s">
        <v>960</v>
      </c>
      <c r="E695" s="14" t="s">
        <v>956</v>
      </c>
      <c r="F695" s="15" t="s">
        <v>50</v>
      </c>
      <c r="G695" s="12"/>
      <c r="H695" s="12"/>
      <c r="I695" s="12"/>
      <c r="J695" s="12"/>
    </row>
    <row r="696" spans="1:10" ht="24" customHeight="1" x14ac:dyDescent="0.25">
      <c r="A696" s="90"/>
      <c r="B696" s="15" t="s">
        <v>955</v>
      </c>
      <c r="C696" s="15" t="s">
        <v>974</v>
      </c>
      <c r="D696" s="15" t="s">
        <v>990</v>
      </c>
      <c r="E696" s="14" t="s">
        <v>956</v>
      </c>
      <c r="F696" s="15" t="s">
        <v>50</v>
      </c>
      <c r="G696" s="12"/>
      <c r="H696" s="12"/>
      <c r="I696" s="12"/>
      <c r="J696" s="12"/>
    </row>
    <row r="697" spans="1:10" ht="24" customHeight="1" x14ac:dyDescent="0.25">
      <c r="A697" s="90"/>
      <c r="B697" s="15" t="s">
        <v>1004</v>
      </c>
      <c r="C697" s="15" t="s">
        <v>982</v>
      </c>
      <c r="D697" s="15" t="s">
        <v>985</v>
      </c>
      <c r="E697" s="14" t="s">
        <v>956</v>
      </c>
      <c r="F697" s="15" t="s">
        <v>50</v>
      </c>
      <c r="G697" s="12"/>
      <c r="H697" s="12"/>
      <c r="I697" s="12"/>
      <c r="J697" s="12"/>
    </row>
    <row r="698" spans="1:10" ht="24" customHeight="1" x14ac:dyDescent="0.25">
      <c r="A698" s="90"/>
      <c r="B698" s="15" t="s">
        <v>1005</v>
      </c>
      <c r="C698" s="15" t="s">
        <v>974</v>
      </c>
      <c r="D698" s="15" t="s">
        <v>983</v>
      </c>
      <c r="E698" s="14" t="s">
        <v>956</v>
      </c>
      <c r="F698" s="15" t="s">
        <v>50</v>
      </c>
      <c r="G698" s="12"/>
      <c r="H698" s="12"/>
      <c r="I698" s="12"/>
      <c r="J698" s="12"/>
    </row>
    <row r="699" spans="1:10" ht="27" customHeight="1" x14ac:dyDescent="0.25">
      <c r="A699" s="90"/>
      <c r="B699" s="15" t="s">
        <v>957</v>
      </c>
      <c r="C699" s="15" t="s">
        <v>985</v>
      </c>
      <c r="D699" s="15" t="s">
        <v>990</v>
      </c>
      <c r="E699" s="14" t="s">
        <v>956</v>
      </c>
      <c r="F699" s="15" t="s">
        <v>50</v>
      </c>
      <c r="G699" s="12"/>
      <c r="H699" s="12"/>
      <c r="I699" s="12"/>
      <c r="J699" s="12"/>
    </row>
    <row r="700" spans="1:10" ht="27" customHeight="1" x14ac:dyDescent="0.25">
      <c r="A700" s="90">
        <v>387</v>
      </c>
      <c r="B700" s="95" t="s">
        <v>1006</v>
      </c>
      <c r="C700" s="95"/>
      <c r="D700" s="95"/>
      <c r="E700" s="14"/>
      <c r="F700" s="15" t="s">
        <v>81</v>
      </c>
      <c r="G700" s="12" t="s">
        <v>332</v>
      </c>
      <c r="H700" s="12"/>
      <c r="I700" s="12"/>
      <c r="J700" s="12"/>
    </row>
    <row r="701" spans="1:10" ht="39.75" customHeight="1" x14ac:dyDescent="0.25">
      <c r="A701" s="90"/>
      <c r="B701" s="91" t="s">
        <v>1007</v>
      </c>
      <c r="C701" s="91"/>
      <c r="D701" s="91"/>
      <c r="E701" s="14" t="s">
        <v>49</v>
      </c>
      <c r="F701" s="15" t="s">
        <v>81</v>
      </c>
      <c r="G701" s="12"/>
      <c r="H701" s="12"/>
      <c r="I701" s="12"/>
      <c r="J701" s="12"/>
    </row>
    <row r="702" spans="1:10" ht="27" customHeight="1" x14ac:dyDescent="0.25">
      <c r="A702" s="90"/>
      <c r="B702" s="91" t="s">
        <v>1008</v>
      </c>
      <c r="C702" s="91"/>
      <c r="D702" s="91"/>
      <c r="E702" s="14" t="s">
        <v>1009</v>
      </c>
      <c r="F702" s="15" t="s">
        <v>81</v>
      </c>
      <c r="G702" s="12"/>
      <c r="H702" s="12"/>
      <c r="I702" s="12"/>
      <c r="J702" s="12"/>
    </row>
    <row r="703" spans="1:10" ht="15" customHeight="1" x14ac:dyDescent="0.25">
      <c r="A703" s="90"/>
      <c r="B703" s="91" t="s">
        <v>1010</v>
      </c>
      <c r="C703" s="91"/>
      <c r="D703" s="91"/>
      <c r="E703" s="14" t="s">
        <v>1011</v>
      </c>
      <c r="F703" s="15" t="s">
        <v>81</v>
      </c>
      <c r="G703" s="12"/>
      <c r="H703" s="12"/>
      <c r="I703" s="12"/>
      <c r="J703" s="12"/>
    </row>
    <row r="704" spans="1:10" ht="15" customHeight="1" x14ac:dyDescent="0.25">
      <c r="A704" s="90"/>
      <c r="B704" s="91" t="s">
        <v>1012</v>
      </c>
      <c r="C704" s="91"/>
      <c r="D704" s="91"/>
      <c r="E704" s="14" t="s">
        <v>1011</v>
      </c>
      <c r="F704" s="15" t="s">
        <v>81</v>
      </c>
      <c r="G704" s="12"/>
      <c r="H704" s="12"/>
      <c r="I704" s="12"/>
      <c r="J704" s="12"/>
    </row>
    <row r="705" spans="1:10" ht="15" customHeight="1" x14ac:dyDescent="0.25">
      <c r="A705" s="90">
        <v>388</v>
      </c>
      <c r="B705" s="95" t="s">
        <v>1013</v>
      </c>
      <c r="C705" s="95"/>
      <c r="D705" s="95"/>
      <c r="E705" s="14"/>
      <c r="F705" s="15" t="s">
        <v>57</v>
      </c>
      <c r="G705" s="12"/>
      <c r="H705" s="12"/>
      <c r="I705" s="12"/>
      <c r="J705" s="12"/>
    </row>
    <row r="706" spans="1:10" x14ac:dyDescent="0.25">
      <c r="A706" s="90"/>
      <c r="B706" s="91" t="s">
        <v>1014</v>
      </c>
      <c r="C706" s="91"/>
      <c r="D706" s="91"/>
      <c r="E706" s="14" t="s">
        <v>1015</v>
      </c>
      <c r="F706" s="15" t="s">
        <v>57</v>
      </c>
      <c r="G706" s="12"/>
      <c r="H706" s="12"/>
      <c r="I706" s="12"/>
      <c r="J706" s="12"/>
    </row>
    <row r="707" spans="1:10" x14ac:dyDescent="0.25">
      <c r="A707" s="90"/>
      <c r="B707" s="91" t="s">
        <v>1016</v>
      </c>
      <c r="C707" s="91"/>
      <c r="D707" s="91"/>
      <c r="E707" s="14" t="s">
        <v>1015</v>
      </c>
      <c r="F707" s="15" t="s">
        <v>57</v>
      </c>
      <c r="G707" s="12"/>
      <c r="H707" s="12"/>
      <c r="I707" s="12"/>
      <c r="J707" s="12"/>
    </row>
    <row r="708" spans="1:10" x14ac:dyDescent="0.25">
      <c r="A708" s="90"/>
      <c r="B708" s="91" t="s">
        <v>1017</v>
      </c>
      <c r="C708" s="91"/>
      <c r="D708" s="91"/>
      <c r="E708" s="14" t="s">
        <v>1018</v>
      </c>
      <c r="F708" s="15" t="s">
        <v>57</v>
      </c>
      <c r="G708" s="12"/>
      <c r="H708" s="12"/>
      <c r="I708" s="12"/>
      <c r="J708" s="12"/>
    </row>
    <row r="709" spans="1:10" x14ac:dyDescent="0.25">
      <c r="A709" s="90"/>
      <c r="B709" s="91" t="s">
        <v>1019</v>
      </c>
      <c r="C709" s="91"/>
      <c r="D709" s="91"/>
      <c r="E709" s="14" t="s">
        <v>958</v>
      </c>
      <c r="F709" s="15" t="s">
        <v>57</v>
      </c>
      <c r="G709" s="12"/>
      <c r="H709" s="12"/>
      <c r="I709" s="12"/>
      <c r="J709" s="12"/>
    </row>
    <row r="710" spans="1:10" ht="30" customHeight="1" x14ac:dyDescent="0.25">
      <c r="A710" s="90">
        <v>389</v>
      </c>
      <c r="B710" s="95" t="s">
        <v>1020</v>
      </c>
      <c r="C710" s="95"/>
      <c r="D710" s="95"/>
      <c r="E710" s="14"/>
      <c r="F710" s="15" t="s">
        <v>81</v>
      </c>
      <c r="G710" s="12"/>
      <c r="H710" s="12"/>
      <c r="I710" s="12"/>
      <c r="J710" s="12"/>
    </row>
    <row r="711" spans="1:10" ht="15" customHeight="1" x14ac:dyDescent="0.25">
      <c r="A711" s="90"/>
      <c r="B711" s="91" t="s">
        <v>1021</v>
      </c>
      <c r="C711" s="91"/>
      <c r="D711" s="91"/>
      <c r="E711" s="14" t="s">
        <v>899</v>
      </c>
      <c r="F711" s="15" t="s">
        <v>81</v>
      </c>
      <c r="G711" s="12"/>
      <c r="H711" s="12"/>
      <c r="I711" s="12"/>
      <c r="J711" s="12"/>
    </row>
    <row r="712" spans="1:10" ht="15" customHeight="1" x14ac:dyDescent="0.25">
      <c r="A712" s="90"/>
      <c r="B712" s="91" t="s">
        <v>1022</v>
      </c>
      <c r="C712" s="91"/>
      <c r="D712" s="91"/>
      <c r="E712" s="14" t="s">
        <v>1023</v>
      </c>
      <c r="F712" s="15" t="s">
        <v>81</v>
      </c>
      <c r="G712" s="12"/>
      <c r="H712" s="12"/>
      <c r="I712" s="12"/>
      <c r="J712" s="12"/>
    </row>
    <row r="713" spans="1:10" ht="15" customHeight="1" x14ac:dyDescent="0.25">
      <c r="A713" s="90"/>
      <c r="B713" s="91" t="s">
        <v>1024</v>
      </c>
      <c r="C713" s="91"/>
      <c r="D713" s="91"/>
      <c r="E713" s="14" t="s">
        <v>1023</v>
      </c>
      <c r="F713" s="15" t="s">
        <v>81</v>
      </c>
      <c r="G713" s="12"/>
      <c r="H713" s="12"/>
      <c r="I713" s="12"/>
      <c r="J713" s="12"/>
    </row>
    <row r="714" spans="1:10" ht="15" customHeight="1" x14ac:dyDescent="0.25">
      <c r="A714" s="90"/>
      <c r="B714" s="91" t="s">
        <v>1025</v>
      </c>
      <c r="C714" s="91"/>
      <c r="D714" s="91"/>
      <c r="E714" s="14" t="s">
        <v>1026</v>
      </c>
      <c r="F714" s="15" t="s">
        <v>81</v>
      </c>
      <c r="G714" s="12"/>
      <c r="H714" s="12"/>
      <c r="I714" s="12"/>
      <c r="J714" s="12"/>
    </row>
    <row r="715" spans="1:10" ht="15" customHeight="1" x14ac:dyDescent="0.25">
      <c r="A715" s="90"/>
      <c r="B715" s="91" t="s">
        <v>1027</v>
      </c>
      <c r="C715" s="91"/>
      <c r="D715" s="91"/>
      <c r="E715" s="14" t="s">
        <v>874</v>
      </c>
      <c r="F715" s="15" t="s">
        <v>81</v>
      </c>
      <c r="G715" s="12"/>
      <c r="H715" s="12"/>
      <c r="I715" s="12"/>
      <c r="J715" s="12"/>
    </row>
    <row r="716" spans="1:10" ht="15" customHeight="1" x14ac:dyDescent="0.25">
      <c r="A716" s="90">
        <v>390</v>
      </c>
      <c r="B716" s="95" t="s">
        <v>1020</v>
      </c>
      <c r="C716" s="95"/>
      <c r="D716" s="95"/>
      <c r="E716" s="14"/>
      <c r="F716" s="15" t="s">
        <v>81</v>
      </c>
      <c r="G716" s="12"/>
      <c r="H716" s="12"/>
      <c r="I716" s="12"/>
      <c r="J716" s="12"/>
    </row>
    <row r="717" spans="1:10" ht="15" customHeight="1" x14ac:dyDescent="0.25">
      <c r="A717" s="90"/>
      <c r="B717" s="15" t="s">
        <v>1028</v>
      </c>
      <c r="C717" s="15" t="s">
        <v>373</v>
      </c>
      <c r="D717" s="15" t="s">
        <v>485</v>
      </c>
      <c r="E717" s="14" t="s">
        <v>899</v>
      </c>
      <c r="F717" s="15" t="s">
        <v>81</v>
      </c>
      <c r="G717" s="12"/>
      <c r="H717" s="12"/>
      <c r="I717" s="12"/>
      <c r="J717" s="12"/>
    </row>
    <row r="718" spans="1:10" ht="15" customHeight="1" x14ac:dyDescent="0.25">
      <c r="A718" s="90"/>
      <c r="B718" s="91" t="s">
        <v>1029</v>
      </c>
      <c r="C718" s="91"/>
      <c r="D718" s="91"/>
      <c r="E718" s="14" t="s">
        <v>338</v>
      </c>
      <c r="F718" s="15" t="s">
        <v>81</v>
      </c>
      <c r="G718" s="12"/>
      <c r="H718" s="12"/>
      <c r="I718" s="12"/>
      <c r="J718" s="12"/>
    </row>
    <row r="719" spans="1:10" ht="15" customHeight="1" x14ac:dyDescent="0.25">
      <c r="A719" s="90"/>
      <c r="B719" s="91" t="s">
        <v>1030</v>
      </c>
      <c r="C719" s="91"/>
      <c r="D719" s="91"/>
      <c r="E719" s="14" t="s">
        <v>338</v>
      </c>
      <c r="F719" s="15" t="s">
        <v>81</v>
      </c>
      <c r="G719" s="12"/>
      <c r="H719" s="12"/>
      <c r="I719" s="12"/>
      <c r="J719" s="12"/>
    </row>
    <row r="720" spans="1:10" ht="30" customHeight="1" x14ac:dyDescent="0.25">
      <c r="A720" s="90"/>
      <c r="B720" s="91" t="s">
        <v>1031</v>
      </c>
      <c r="C720" s="91"/>
      <c r="D720" s="91"/>
      <c r="E720" s="14" t="s">
        <v>553</v>
      </c>
      <c r="F720" s="15" t="s">
        <v>81</v>
      </c>
      <c r="G720" s="12"/>
      <c r="H720" s="12"/>
      <c r="I720" s="12"/>
      <c r="J720" s="12"/>
    </row>
    <row r="721" spans="1:10" ht="27" customHeight="1" x14ac:dyDescent="0.25">
      <c r="A721" s="14"/>
      <c r="B721" s="95" t="s">
        <v>1032</v>
      </c>
      <c r="C721" s="95"/>
      <c r="D721" s="95"/>
      <c r="E721" s="14"/>
      <c r="F721" s="15" t="s">
        <v>50</v>
      </c>
      <c r="G721" s="12"/>
      <c r="H721" s="12"/>
      <c r="I721" s="12"/>
      <c r="J721" s="12"/>
    </row>
    <row r="722" spans="1:10" ht="26.25" customHeight="1" x14ac:dyDescent="0.25">
      <c r="A722" s="14">
        <v>391</v>
      </c>
      <c r="B722" s="15" t="s">
        <v>1033</v>
      </c>
      <c r="C722" s="15" t="s">
        <v>444</v>
      </c>
      <c r="D722" s="15"/>
      <c r="E722" s="14" t="s">
        <v>95</v>
      </c>
      <c r="F722" s="15" t="s">
        <v>50</v>
      </c>
      <c r="G722" s="12"/>
      <c r="H722" s="12"/>
      <c r="I722" s="12"/>
      <c r="J722" s="12"/>
    </row>
    <row r="723" spans="1:10" ht="25.5" customHeight="1" x14ac:dyDescent="0.25">
      <c r="A723" s="14">
        <v>392</v>
      </c>
      <c r="B723" s="15" t="s">
        <v>1034</v>
      </c>
      <c r="C723" s="15" t="s">
        <v>1035</v>
      </c>
      <c r="D723" s="15" t="s">
        <v>1036</v>
      </c>
      <c r="E723" s="14" t="s">
        <v>306</v>
      </c>
      <c r="F723" s="15" t="s">
        <v>50</v>
      </c>
      <c r="G723" s="12"/>
      <c r="H723" s="12"/>
      <c r="I723" s="12"/>
      <c r="J723" s="12"/>
    </row>
    <row r="724" spans="1:10" ht="15" customHeight="1" x14ac:dyDescent="0.25">
      <c r="A724" s="14">
        <v>393</v>
      </c>
      <c r="B724" s="15" t="s">
        <v>1036</v>
      </c>
      <c r="C724" s="15" t="s">
        <v>1034</v>
      </c>
      <c r="D724" s="15" t="s">
        <v>1037</v>
      </c>
      <c r="E724" s="14" t="s">
        <v>306</v>
      </c>
      <c r="F724" s="15" t="s">
        <v>50</v>
      </c>
      <c r="G724" s="12"/>
      <c r="H724" s="12"/>
      <c r="I724" s="12"/>
      <c r="J724" s="12"/>
    </row>
    <row r="725" spans="1:10" ht="15" customHeight="1" x14ac:dyDescent="0.25">
      <c r="A725" s="14">
        <v>394</v>
      </c>
      <c r="B725" s="15" t="s">
        <v>1038</v>
      </c>
      <c r="C725" s="15" t="s">
        <v>1035</v>
      </c>
      <c r="D725" s="15" t="s">
        <v>1036</v>
      </c>
      <c r="E725" s="14" t="s">
        <v>306</v>
      </c>
      <c r="F725" s="15" t="s">
        <v>50</v>
      </c>
      <c r="G725" s="12"/>
      <c r="H725" s="12"/>
      <c r="I725" s="12"/>
      <c r="J725" s="12"/>
    </row>
    <row r="726" spans="1:10" ht="15" customHeight="1" x14ac:dyDescent="0.25">
      <c r="A726" s="14">
        <v>395</v>
      </c>
      <c r="B726" s="15" t="s">
        <v>1039</v>
      </c>
      <c r="C726" s="15" t="s">
        <v>1035</v>
      </c>
      <c r="D726" s="15" t="s">
        <v>1036</v>
      </c>
      <c r="E726" s="14" t="s">
        <v>1040</v>
      </c>
      <c r="F726" s="15" t="s">
        <v>50</v>
      </c>
      <c r="G726" s="12"/>
      <c r="H726" s="12"/>
      <c r="I726" s="12"/>
      <c r="J726" s="12"/>
    </row>
    <row r="727" spans="1:10" ht="15" customHeight="1" x14ac:dyDescent="0.25">
      <c r="A727" s="14">
        <v>396</v>
      </c>
      <c r="B727" s="15" t="s">
        <v>1041</v>
      </c>
      <c r="C727" s="15" t="s">
        <v>1035</v>
      </c>
      <c r="D727" s="15" t="s">
        <v>1036</v>
      </c>
      <c r="E727" s="14" t="s">
        <v>1040</v>
      </c>
      <c r="F727" s="15" t="s">
        <v>50</v>
      </c>
      <c r="G727" s="12"/>
      <c r="H727" s="12"/>
      <c r="I727" s="12"/>
      <c r="J727" s="12"/>
    </row>
    <row r="728" spans="1:10" ht="15" customHeight="1" x14ac:dyDescent="0.25">
      <c r="A728" s="14">
        <v>397</v>
      </c>
      <c r="B728" s="15" t="s">
        <v>1042</v>
      </c>
      <c r="C728" s="15" t="s">
        <v>1035</v>
      </c>
      <c r="D728" s="15" t="s">
        <v>1036</v>
      </c>
      <c r="E728" s="14" t="s">
        <v>1040</v>
      </c>
      <c r="F728" s="15" t="s">
        <v>50</v>
      </c>
      <c r="G728" s="12"/>
      <c r="H728" s="12"/>
      <c r="I728" s="12"/>
      <c r="J728" s="12"/>
    </row>
    <row r="729" spans="1:10" ht="26.25" customHeight="1" x14ac:dyDescent="0.25">
      <c r="A729" s="90">
        <v>398</v>
      </c>
      <c r="B729" s="95" t="s">
        <v>1043</v>
      </c>
      <c r="C729" s="95"/>
      <c r="D729" s="95"/>
      <c r="E729" s="14"/>
      <c r="F729" s="15" t="s">
        <v>50</v>
      </c>
      <c r="G729" s="12"/>
      <c r="H729" s="12"/>
      <c r="I729" s="12"/>
      <c r="J729" s="12"/>
    </row>
    <row r="730" spans="1:10" ht="15" customHeight="1" x14ac:dyDescent="0.25">
      <c r="A730" s="90"/>
      <c r="B730" s="91" t="s">
        <v>1044</v>
      </c>
      <c r="C730" s="91"/>
      <c r="D730" s="91"/>
      <c r="E730" s="14" t="s">
        <v>76</v>
      </c>
      <c r="F730" s="15" t="s">
        <v>50</v>
      </c>
      <c r="G730" s="12"/>
      <c r="H730" s="12"/>
      <c r="I730" s="12"/>
      <c r="J730" s="12"/>
    </row>
    <row r="731" spans="1:10" x14ac:dyDescent="0.25">
      <c r="A731" s="90"/>
      <c r="B731" s="91" t="s">
        <v>1045</v>
      </c>
      <c r="C731" s="91"/>
      <c r="D731" s="91"/>
      <c r="E731" s="14" t="s">
        <v>130</v>
      </c>
      <c r="F731" s="15" t="s">
        <v>50</v>
      </c>
      <c r="G731" s="12"/>
      <c r="H731" s="12"/>
      <c r="I731" s="12"/>
      <c r="J731" s="12"/>
    </row>
    <row r="732" spans="1:10" ht="15" customHeight="1" x14ac:dyDescent="0.25">
      <c r="A732" s="90"/>
      <c r="B732" s="91" t="s">
        <v>1046</v>
      </c>
      <c r="C732" s="91"/>
      <c r="D732" s="91"/>
      <c r="E732" s="14" t="s">
        <v>86</v>
      </c>
      <c r="F732" s="15" t="s">
        <v>50</v>
      </c>
      <c r="G732" s="12"/>
      <c r="H732" s="12"/>
      <c r="I732" s="12"/>
      <c r="J732" s="12"/>
    </row>
    <row r="733" spans="1:10" x14ac:dyDescent="0.25">
      <c r="A733" s="90">
        <v>399</v>
      </c>
      <c r="B733" s="95" t="s">
        <v>1047</v>
      </c>
      <c r="C733" s="95"/>
      <c r="D733" s="95"/>
      <c r="E733" s="14"/>
      <c r="F733" s="15" t="s">
        <v>50</v>
      </c>
      <c r="G733" s="12"/>
      <c r="H733" s="12"/>
      <c r="I733" s="12"/>
      <c r="J733" s="12"/>
    </row>
    <row r="734" spans="1:10" x14ac:dyDescent="0.25">
      <c r="A734" s="90"/>
      <c r="B734" s="91" t="s">
        <v>1048</v>
      </c>
      <c r="C734" s="91"/>
      <c r="D734" s="91"/>
      <c r="E734" s="14" t="s">
        <v>76</v>
      </c>
      <c r="F734" s="15" t="s">
        <v>50</v>
      </c>
      <c r="G734" s="12"/>
      <c r="H734" s="12"/>
      <c r="I734" s="12"/>
      <c r="J734" s="12"/>
    </row>
    <row r="735" spans="1:10" x14ac:dyDescent="0.25">
      <c r="A735" s="90"/>
      <c r="B735" s="91" t="s">
        <v>1049</v>
      </c>
      <c r="C735" s="91"/>
      <c r="D735" s="91"/>
      <c r="E735" s="14" t="s">
        <v>76</v>
      </c>
      <c r="F735" s="15" t="s">
        <v>50</v>
      </c>
      <c r="G735" s="12"/>
      <c r="H735" s="12"/>
      <c r="I735" s="12"/>
      <c r="J735" s="12"/>
    </row>
    <row r="736" spans="1:10" x14ac:dyDescent="0.25">
      <c r="A736" s="90"/>
      <c r="B736" s="91" t="s">
        <v>1050</v>
      </c>
      <c r="C736" s="91"/>
      <c r="D736" s="91"/>
      <c r="E736" s="14" t="s">
        <v>222</v>
      </c>
      <c r="F736" s="15" t="s">
        <v>50</v>
      </c>
      <c r="G736" s="12"/>
      <c r="H736" s="12"/>
      <c r="I736" s="12"/>
      <c r="J736" s="12"/>
    </row>
    <row r="737" spans="1:10" x14ac:dyDescent="0.25">
      <c r="A737" s="90"/>
      <c r="B737" s="91" t="s">
        <v>1051</v>
      </c>
      <c r="C737" s="91"/>
      <c r="D737" s="91"/>
      <c r="E737" s="14" t="s">
        <v>115</v>
      </c>
      <c r="F737" s="15" t="s">
        <v>50</v>
      </c>
      <c r="G737" s="12"/>
      <c r="H737" s="12"/>
      <c r="I737" s="12"/>
      <c r="J737" s="12"/>
    </row>
    <row r="738" spans="1:10" x14ac:dyDescent="0.25">
      <c r="A738" s="90"/>
      <c r="B738" s="91" t="s">
        <v>1052</v>
      </c>
      <c r="C738" s="91"/>
      <c r="D738" s="91"/>
      <c r="E738" s="14" t="s">
        <v>115</v>
      </c>
      <c r="F738" s="15" t="s">
        <v>50</v>
      </c>
      <c r="G738" s="12"/>
      <c r="H738" s="12"/>
      <c r="I738" s="12"/>
      <c r="J738" s="12"/>
    </row>
    <row r="739" spans="1:10" ht="22.5" customHeight="1" x14ac:dyDescent="0.25">
      <c r="A739" s="90">
        <v>400</v>
      </c>
      <c r="B739" s="95" t="s">
        <v>1053</v>
      </c>
      <c r="C739" s="95"/>
      <c r="D739" s="95"/>
      <c r="E739" s="14"/>
      <c r="F739" s="15" t="s">
        <v>50</v>
      </c>
      <c r="G739" s="12"/>
      <c r="H739" s="12"/>
      <c r="I739" s="12"/>
      <c r="J739" s="12"/>
    </row>
    <row r="740" spans="1:10" ht="22.5" customHeight="1" x14ac:dyDescent="0.25">
      <c r="A740" s="90"/>
      <c r="B740" s="91" t="s">
        <v>1054</v>
      </c>
      <c r="C740" s="91"/>
      <c r="D740" s="91"/>
      <c r="E740" s="14" t="s">
        <v>431</v>
      </c>
      <c r="F740" s="15" t="s">
        <v>50</v>
      </c>
      <c r="G740" s="12"/>
      <c r="H740" s="12"/>
      <c r="I740" s="12"/>
      <c r="J740" s="12"/>
    </row>
    <row r="741" spans="1:10" ht="22.5" customHeight="1" x14ac:dyDescent="0.25">
      <c r="A741" s="90"/>
      <c r="B741" s="91" t="s">
        <v>1055</v>
      </c>
      <c r="C741" s="91"/>
      <c r="D741" s="91"/>
      <c r="E741" s="14" t="s">
        <v>222</v>
      </c>
      <c r="F741" s="15" t="s">
        <v>50</v>
      </c>
      <c r="G741" s="12"/>
      <c r="H741" s="12"/>
      <c r="I741" s="12"/>
      <c r="J741" s="12"/>
    </row>
    <row r="742" spans="1:10" ht="22.5" customHeight="1" x14ac:dyDescent="0.25">
      <c r="A742" s="90"/>
      <c r="B742" s="91" t="s">
        <v>1056</v>
      </c>
      <c r="C742" s="91"/>
      <c r="D742" s="91"/>
      <c r="E742" s="14" t="s">
        <v>222</v>
      </c>
      <c r="F742" s="15" t="s">
        <v>50</v>
      </c>
      <c r="G742" s="12"/>
      <c r="H742" s="12"/>
      <c r="I742" s="12"/>
      <c r="J742" s="12"/>
    </row>
    <row r="743" spans="1:10" x14ac:dyDescent="0.25">
      <c r="A743" s="15">
        <v>401</v>
      </c>
      <c r="B743" s="15" t="s">
        <v>198</v>
      </c>
      <c r="C743" s="15"/>
      <c r="D743" s="15"/>
      <c r="E743" s="14" t="s">
        <v>123</v>
      </c>
      <c r="F743" s="15" t="s">
        <v>52</v>
      </c>
      <c r="G743" s="12" t="s">
        <v>162</v>
      </c>
      <c r="H743" s="12"/>
      <c r="I743" s="12"/>
      <c r="J743" s="12"/>
    </row>
    <row r="744" spans="1:10" ht="15" customHeight="1" x14ac:dyDescent="0.25">
      <c r="A744" s="15"/>
      <c r="B744" s="15" t="s">
        <v>198</v>
      </c>
      <c r="C744" s="15"/>
      <c r="D744" s="15"/>
      <c r="E744" s="14" t="s">
        <v>349</v>
      </c>
      <c r="F744" s="15" t="s">
        <v>52</v>
      </c>
      <c r="G744" s="12" t="s">
        <v>77</v>
      </c>
      <c r="H744" s="12"/>
      <c r="I744" s="12"/>
      <c r="J744" s="12"/>
    </row>
    <row r="745" spans="1:10" ht="15" customHeight="1" x14ac:dyDescent="0.25">
      <c r="A745" s="15"/>
      <c r="B745" s="15" t="s">
        <v>198</v>
      </c>
      <c r="C745" s="15"/>
      <c r="D745" s="15"/>
      <c r="E745" s="14" t="s">
        <v>219</v>
      </c>
      <c r="F745" s="15" t="s">
        <v>81</v>
      </c>
      <c r="G745" s="12" t="s">
        <v>81</v>
      </c>
      <c r="H745" s="12"/>
      <c r="I745" s="12"/>
      <c r="J745" s="12"/>
    </row>
    <row r="746" spans="1:10" x14ac:dyDescent="0.25">
      <c r="A746" s="15"/>
      <c r="B746" s="15" t="s">
        <v>198</v>
      </c>
      <c r="C746" s="15"/>
      <c r="D746" s="15"/>
      <c r="E746" s="14" t="s">
        <v>139</v>
      </c>
      <c r="F746" s="15" t="s">
        <v>81</v>
      </c>
      <c r="G746" s="12" t="s">
        <v>1057</v>
      </c>
      <c r="H746" s="12"/>
      <c r="I746" s="12"/>
      <c r="J746" s="12"/>
    </row>
    <row r="747" spans="1:10" ht="15" customHeight="1" x14ac:dyDescent="0.25">
      <c r="A747" s="13">
        <v>402</v>
      </c>
      <c r="B747" s="95" t="s">
        <v>1058</v>
      </c>
      <c r="C747" s="95"/>
      <c r="D747" s="95"/>
      <c r="E747" s="14"/>
      <c r="F747" s="15" t="s">
        <v>52</v>
      </c>
      <c r="G747" s="12"/>
      <c r="H747" s="12"/>
      <c r="I747" s="12"/>
      <c r="J747" s="12"/>
    </row>
    <row r="748" spans="1:10" x14ac:dyDescent="0.25">
      <c r="A748" s="14"/>
      <c r="B748" s="95" t="s">
        <v>1059</v>
      </c>
      <c r="C748" s="95"/>
      <c r="D748" s="95"/>
      <c r="E748" s="14"/>
      <c r="F748" s="15" t="s">
        <v>52</v>
      </c>
      <c r="G748" s="12"/>
      <c r="H748" s="12"/>
      <c r="I748" s="12"/>
      <c r="J748" s="12"/>
    </row>
    <row r="749" spans="1:10" ht="25.5" x14ac:dyDescent="0.25">
      <c r="A749" s="14" t="s">
        <v>11</v>
      </c>
      <c r="B749" s="15" t="s">
        <v>1060</v>
      </c>
      <c r="C749" s="15" t="s">
        <v>435</v>
      </c>
      <c r="D749" s="15" t="s">
        <v>1061</v>
      </c>
      <c r="E749" s="14" t="s">
        <v>123</v>
      </c>
      <c r="F749" s="15" t="s">
        <v>52</v>
      </c>
      <c r="G749" s="12"/>
      <c r="H749" s="12"/>
      <c r="I749" s="12"/>
      <c r="J749" s="12"/>
    </row>
    <row r="750" spans="1:10" ht="15" customHeight="1" x14ac:dyDescent="0.25">
      <c r="A750" s="14"/>
      <c r="B750" s="30" t="s">
        <v>1062</v>
      </c>
      <c r="C750" s="15"/>
      <c r="D750" s="15"/>
      <c r="E750" s="14"/>
      <c r="F750" s="15" t="s">
        <v>52</v>
      </c>
      <c r="G750" s="12"/>
      <c r="H750" s="12"/>
      <c r="I750" s="12"/>
      <c r="J750" s="12"/>
    </row>
    <row r="751" spans="1:10" x14ac:dyDescent="0.25">
      <c r="A751" s="14" t="s">
        <v>11</v>
      </c>
      <c r="B751" s="15" t="s">
        <v>1063</v>
      </c>
      <c r="C751" s="15" t="s">
        <v>1060</v>
      </c>
      <c r="D751" s="15" t="s">
        <v>1064</v>
      </c>
      <c r="E751" s="14" t="s">
        <v>338</v>
      </c>
      <c r="F751" s="15" t="s">
        <v>52</v>
      </c>
      <c r="G751" s="12"/>
      <c r="H751" s="12"/>
      <c r="I751" s="12"/>
      <c r="J751" s="12"/>
    </row>
    <row r="752" spans="1:10" ht="25.5" x14ac:dyDescent="0.25">
      <c r="A752" s="14" t="s">
        <v>11</v>
      </c>
      <c r="B752" s="15" t="s">
        <v>1065</v>
      </c>
      <c r="C752" s="15" t="s">
        <v>435</v>
      </c>
      <c r="D752" s="15" t="s">
        <v>1066</v>
      </c>
      <c r="E752" s="14" t="s">
        <v>338</v>
      </c>
      <c r="F752" s="15" t="s">
        <v>52</v>
      </c>
      <c r="G752" s="12"/>
      <c r="H752" s="12"/>
      <c r="I752" s="12"/>
      <c r="J752" s="12"/>
    </row>
    <row r="753" spans="1:10" x14ac:dyDescent="0.25">
      <c r="A753" s="14" t="s">
        <v>11</v>
      </c>
      <c r="B753" s="15" t="s">
        <v>1067</v>
      </c>
      <c r="C753" s="15" t="s">
        <v>1064</v>
      </c>
      <c r="D753" s="15" t="s">
        <v>1068</v>
      </c>
      <c r="E753" s="14" t="s">
        <v>1069</v>
      </c>
      <c r="F753" s="15" t="s">
        <v>52</v>
      </c>
      <c r="G753" s="12"/>
      <c r="H753" s="12"/>
      <c r="I753" s="12"/>
      <c r="J753" s="12"/>
    </row>
    <row r="754" spans="1:10" x14ac:dyDescent="0.25">
      <c r="A754" s="14"/>
      <c r="B754" s="30" t="s">
        <v>1070</v>
      </c>
      <c r="C754" s="15"/>
      <c r="D754" s="15"/>
      <c r="E754" s="14"/>
      <c r="F754" s="15" t="s">
        <v>52</v>
      </c>
      <c r="G754" s="12"/>
      <c r="H754" s="12"/>
      <c r="I754" s="12"/>
      <c r="J754" s="12"/>
    </row>
    <row r="755" spans="1:10" x14ac:dyDescent="0.25">
      <c r="A755" s="14" t="s">
        <v>11</v>
      </c>
      <c r="B755" s="15" t="s">
        <v>1061</v>
      </c>
      <c r="C755" s="15" t="s">
        <v>1060</v>
      </c>
      <c r="D755" s="15" t="s">
        <v>1071</v>
      </c>
      <c r="E755" s="14" t="s">
        <v>1069</v>
      </c>
      <c r="F755" s="15" t="s">
        <v>52</v>
      </c>
      <c r="G755" s="12"/>
      <c r="H755" s="12"/>
      <c r="I755" s="12"/>
      <c r="J755" s="12"/>
    </row>
    <row r="756" spans="1:10" x14ac:dyDescent="0.25">
      <c r="A756" s="14" t="s">
        <v>11</v>
      </c>
      <c r="B756" s="15" t="s">
        <v>1072</v>
      </c>
      <c r="C756" s="15" t="s">
        <v>1060</v>
      </c>
      <c r="D756" s="15" t="s">
        <v>1064</v>
      </c>
      <c r="E756" s="14" t="s">
        <v>1069</v>
      </c>
      <c r="F756" s="15" t="s">
        <v>52</v>
      </c>
      <c r="G756" s="12"/>
      <c r="H756" s="12"/>
      <c r="I756" s="12"/>
      <c r="J756" s="12"/>
    </row>
    <row r="757" spans="1:10" x14ac:dyDescent="0.25">
      <c r="A757" s="14" t="s">
        <v>11</v>
      </c>
      <c r="B757" s="15" t="s">
        <v>1066</v>
      </c>
      <c r="C757" s="15" t="s">
        <v>1060</v>
      </c>
      <c r="D757" s="15" t="s">
        <v>1064</v>
      </c>
      <c r="E757" s="14" t="s">
        <v>1069</v>
      </c>
      <c r="F757" s="15" t="s">
        <v>52</v>
      </c>
      <c r="G757" s="12"/>
      <c r="H757" s="12"/>
      <c r="I757" s="12"/>
      <c r="J757" s="12"/>
    </row>
    <row r="758" spans="1:10" ht="25.5" x14ac:dyDescent="0.25">
      <c r="A758" s="14" t="s">
        <v>11</v>
      </c>
      <c r="B758" s="15" t="s">
        <v>1071</v>
      </c>
      <c r="C758" s="15" t="s">
        <v>435</v>
      </c>
      <c r="D758" s="15" t="s">
        <v>1073</v>
      </c>
      <c r="E758" s="14" t="s">
        <v>1074</v>
      </c>
      <c r="F758" s="15" t="s">
        <v>52</v>
      </c>
      <c r="G758" s="12"/>
      <c r="H758" s="12"/>
      <c r="I758" s="12"/>
      <c r="J758" s="12"/>
    </row>
    <row r="759" spans="1:10" x14ac:dyDescent="0.25">
      <c r="A759" s="14" t="s">
        <v>11</v>
      </c>
      <c r="B759" s="15" t="s">
        <v>1075</v>
      </c>
      <c r="C759" s="15" t="s">
        <v>1066</v>
      </c>
      <c r="D759" s="15" t="s">
        <v>1073</v>
      </c>
      <c r="E759" s="14" t="s">
        <v>275</v>
      </c>
      <c r="F759" s="15" t="s">
        <v>52</v>
      </c>
      <c r="G759" s="12"/>
      <c r="H759" s="12"/>
      <c r="I759" s="12"/>
      <c r="J759" s="12"/>
    </row>
    <row r="760" spans="1:10" ht="25.5" x14ac:dyDescent="0.25">
      <c r="A760" s="14" t="s">
        <v>11</v>
      </c>
      <c r="B760" s="15" t="s">
        <v>1076</v>
      </c>
      <c r="C760" s="15" t="s">
        <v>435</v>
      </c>
      <c r="D760" s="15" t="s">
        <v>1073</v>
      </c>
      <c r="E760" s="14" t="s">
        <v>1074</v>
      </c>
      <c r="F760" s="15" t="s">
        <v>52</v>
      </c>
      <c r="G760" s="12"/>
      <c r="H760" s="12"/>
      <c r="I760" s="12"/>
      <c r="J760" s="12"/>
    </row>
    <row r="761" spans="1:10" x14ac:dyDescent="0.25">
      <c r="A761" s="14" t="s">
        <v>11</v>
      </c>
      <c r="B761" s="15" t="s">
        <v>1077</v>
      </c>
      <c r="C761" s="15" t="s">
        <v>1063</v>
      </c>
      <c r="D761" s="15" t="s">
        <v>1073</v>
      </c>
      <c r="E761" s="14" t="s">
        <v>275</v>
      </c>
      <c r="F761" s="15" t="s">
        <v>52</v>
      </c>
      <c r="G761" s="12"/>
      <c r="H761" s="12"/>
      <c r="I761" s="12"/>
      <c r="J761" s="12"/>
    </row>
    <row r="762" spans="1:10" ht="25.5" x14ac:dyDescent="0.25">
      <c r="A762" s="14" t="s">
        <v>11</v>
      </c>
      <c r="B762" s="15" t="s">
        <v>1078</v>
      </c>
      <c r="C762" s="15" t="s">
        <v>435</v>
      </c>
      <c r="D762" s="15" t="s">
        <v>1073</v>
      </c>
      <c r="E762" s="14" t="s">
        <v>1074</v>
      </c>
      <c r="F762" s="15" t="s">
        <v>52</v>
      </c>
      <c r="G762" s="12"/>
      <c r="H762" s="12"/>
      <c r="I762" s="12"/>
      <c r="J762" s="12"/>
    </row>
    <row r="763" spans="1:10" x14ac:dyDescent="0.25">
      <c r="A763" s="14" t="s">
        <v>11</v>
      </c>
      <c r="B763" s="15" t="s">
        <v>1068</v>
      </c>
      <c r="C763" s="15" t="s">
        <v>1073</v>
      </c>
      <c r="D763" s="15" t="s">
        <v>108</v>
      </c>
      <c r="E763" s="14" t="s">
        <v>359</v>
      </c>
      <c r="F763" s="15" t="s">
        <v>52</v>
      </c>
      <c r="G763" s="12"/>
      <c r="H763" s="12"/>
      <c r="I763" s="12"/>
      <c r="J763" s="12"/>
    </row>
    <row r="764" spans="1:10" x14ac:dyDescent="0.25">
      <c r="A764" s="90" t="s">
        <v>11</v>
      </c>
      <c r="B764" s="91" t="s">
        <v>1073</v>
      </c>
      <c r="C764" s="15" t="s">
        <v>1071</v>
      </c>
      <c r="D764" s="15" t="s">
        <v>1068</v>
      </c>
      <c r="E764" s="14" t="s">
        <v>359</v>
      </c>
      <c r="F764" s="15" t="s">
        <v>52</v>
      </c>
      <c r="G764" s="12"/>
      <c r="H764" s="12"/>
      <c r="I764" s="12"/>
      <c r="J764" s="12"/>
    </row>
    <row r="765" spans="1:10" x14ac:dyDescent="0.25">
      <c r="A765" s="90"/>
      <c r="B765" s="91"/>
      <c r="C765" s="15" t="s">
        <v>1064</v>
      </c>
      <c r="D765" s="15" t="s">
        <v>1068</v>
      </c>
      <c r="E765" s="14"/>
      <c r="F765" s="15" t="s">
        <v>52</v>
      </c>
      <c r="G765" s="12"/>
      <c r="H765" s="12"/>
      <c r="I765" s="12"/>
      <c r="J765" s="12"/>
    </row>
    <row r="766" spans="1:10" x14ac:dyDescent="0.25">
      <c r="A766" s="13">
        <v>403</v>
      </c>
      <c r="B766" s="95" t="s">
        <v>1079</v>
      </c>
      <c r="C766" s="95"/>
      <c r="D766" s="95"/>
      <c r="E766" s="14"/>
      <c r="F766" s="15" t="s">
        <v>50</v>
      </c>
      <c r="G766" s="12"/>
      <c r="H766" s="12"/>
      <c r="I766" s="12"/>
      <c r="J766" s="12"/>
    </row>
    <row r="767" spans="1:10" x14ac:dyDescent="0.25">
      <c r="A767" s="14"/>
      <c r="B767" s="15" t="s">
        <v>455</v>
      </c>
      <c r="C767" s="15" t="s">
        <v>369</v>
      </c>
      <c r="D767" s="15" t="s">
        <v>418</v>
      </c>
      <c r="E767" s="14" t="s">
        <v>49</v>
      </c>
      <c r="F767" s="15" t="s">
        <v>50</v>
      </c>
      <c r="G767" s="12"/>
      <c r="H767" s="12"/>
      <c r="I767" s="12"/>
      <c r="J767" s="12"/>
    </row>
    <row r="768" spans="1:10" x14ac:dyDescent="0.25">
      <c r="A768" s="14"/>
      <c r="B768" s="15" t="s">
        <v>641</v>
      </c>
      <c r="C768" s="15" t="s">
        <v>369</v>
      </c>
      <c r="D768" s="15" t="s">
        <v>418</v>
      </c>
      <c r="E768" s="14" t="s">
        <v>49</v>
      </c>
      <c r="F768" s="15" t="s">
        <v>50</v>
      </c>
      <c r="G768" s="12"/>
      <c r="H768" s="12"/>
      <c r="I768" s="12"/>
      <c r="J768" s="12"/>
    </row>
    <row r="769" spans="1:10" x14ac:dyDescent="0.25">
      <c r="A769" s="14"/>
      <c r="B769" s="15" t="s">
        <v>673</v>
      </c>
      <c r="C769" s="15" t="s">
        <v>369</v>
      </c>
      <c r="D769" s="15" t="s">
        <v>418</v>
      </c>
      <c r="E769" s="14" t="s">
        <v>113</v>
      </c>
      <c r="F769" s="15" t="s">
        <v>50</v>
      </c>
      <c r="G769" s="12"/>
      <c r="H769" s="12"/>
      <c r="I769" s="12"/>
      <c r="J769" s="12"/>
    </row>
    <row r="770" spans="1:10" ht="38.25" x14ac:dyDescent="0.25">
      <c r="A770" s="13">
        <v>404</v>
      </c>
      <c r="B770" s="15" t="s">
        <v>1080</v>
      </c>
      <c r="C770" s="15" t="s">
        <v>918</v>
      </c>
      <c r="D770" s="15" t="s">
        <v>923</v>
      </c>
      <c r="E770" s="14" t="s">
        <v>149</v>
      </c>
      <c r="F770" s="15" t="s">
        <v>50</v>
      </c>
      <c r="G770" s="12"/>
      <c r="H770" s="12"/>
      <c r="I770" s="12"/>
      <c r="J770" s="12"/>
    </row>
    <row r="771" spans="1:10" x14ac:dyDescent="0.25">
      <c r="A771" s="14">
        <v>405</v>
      </c>
      <c r="B771" s="15" t="s">
        <v>1081</v>
      </c>
      <c r="C771" s="15" t="s">
        <v>1082</v>
      </c>
      <c r="D771" s="15" t="s">
        <v>419</v>
      </c>
      <c r="E771" s="14" t="s">
        <v>149</v>
      </c>
      <c r="F771" s="15" t="s">
        <v>50</v>
      </c>
      <c r="G771" s="12"/>
      <c r="H771" s="12"/>
      <c r="I771" s="12"/>
      <c r="J771" s="12"/>
    </row>
    <row r="772" spans="1:10" x14ac:dyDescent="0.25">
      <c r="A772" s="14">
        <v>406</v>
      </c>
      <c r="B772" s="15" t="s">
        <v>1083</v>
      </c>
      <c r="C772" s="15" t="s">
        <v>1084</v>
      </c>
      <c r="D772" s="15" t="s">
        <v>419</v>
      </c>
      <c r="E772" s="14" t="s">
        <v>149</v>
      </c>
      <c r="F772" s="15" t="s">
        <v>50</v>
      </c>
      <c r="G772" s="12"/>
      <c r="H772" s="12"/>
      <c r="I772" s="12"/>
      <c r="J772" s="12"/>
    </row>
    <row r="773" spans="1:10" x14ac:dyDescent="0.25">
      <c r="A773" s="14">
        <v>407</v>
      </c>
      <c r="B773" s="15" t="s">
        <v>1085</v>
      </c>
      <c r="C773" s="15" t="s">
        <v>1086</v>
      </c>
      <c r="D773" s="15" t="s">
        <v>419</v>
      </c>
      <c r="E773" s="14" t="s">
        <v>149</v>
      </c>
      <c r="F773" s="15" t="s">
        <v>50</v>
      </c>
      <c r="G773" s="12"/>
      <c r="H773" s="12"/>
      <c r="I773" s="12"/>
      <c r="J773" s="12"/>
    </row>
    <row r="774" spans="1:10" ht="25.5" x14ac:dyDescent="0.25">
      <c r="A774" s="14">
        <v>408</v>
      </c>
      <c r="B774" s="15" t="s">
        <v>1087</v>
      </c>
      <c r="C774" s="15" t="s">
        <v>1088</v>
      </c>
      <c r="D774" s="15" t="s">
        <v>1089</v>
      </c>
      <c r="E774" s="14" t="s">
        <v>757</v>
      </c>
      <c r="F774" s="15" t="s">
        <v>57</v>
      </c>
      <c r="G774" s="12"/>
      <c r="H774" s="12"/>
      <c r="I774" s="12"/>
      <c r="J774" s="12"/>
    </row>
    <row r="775" spans="1:10" x14ac:dyDescent="0.25">
      <c r="A775" s="14">
        <v>409</v>
      </c>
      <c r="B775" s="15" t="s">
        <v>1090</v>
      </c>
      <c r="C775" s="15" t="s">
        <v>1091</v>
      </c>
      <c r="D775" s="15" t="s">
        <v>1092</v>
      </c>
      <c r="E775" s="14" t="s">
        <v>757</v>
      </c>
      <c r="F775" s="15" t="s">
        <v>57</v>
      </c>
      <c r="G775" s="12"/>
      <c r="H775" s="12"/>
      <c r="I775" s="12"/>
      <c r="J775" s="12"/>
    </row>
    <row r="776" spans="1:10" x14ac:dyDescent="0.25">
      <c r="A776" s="14">
        <v>410</v>
      </c>
      <c r="B776" s="15" t="s">
        <v>1093</v>
      </c>
      <c r="C776" s="15" t="s">
        <v>1094</v>
      </c>
      <c r="D776" s="15" t="s">
        <v>1095</v>
      </c>
      <c r="E776" s="14" t="s">
        <v>757</v>
      </c>
      <c r="F776" s="15" t="s">
        <v>57</v>
      </c>
      <c r="G776" s="12"/>
      <c r="H776" s="12"/>
      <c r="I776" s="12"/>
      <c r="J776" s="12"/>
    </row>
    <row r="777" spans="1:10" x14ac:dyDescent="0.25">
      <c r="A777" s="14">
        <v>411</v>
      </c>
      <c r="B777" s="15" t="s">
        <v>1096</v>
      </c>
      <c r="C777" s="15" t="s">
        <v>1097</v>
      </c>
      <c r="D777" s="15" t="s">
        <v>1098</v>
      </c>
      <c r="E777" s="14" t="s">
        <v>757</v>
      </c>
      <c r="F777" s="15" t="s">
        <v>57</v>
      </c>
      <c r="G777" s="12"/>
      <c r="H777" s="12"/>
      <c r="I777" s="12"/>
      <c r="J777" s="12"/>
    </row>
    <row r="778" spans="1:10" x14ac:dyDescent="0.25">
      <c r="A778" s="14">
        <v>412</v>
      </c>
      <c r="B778" s="15" t="s">
        <v>1099</v>
      </c>
      <c r="C778" s="15" t="s">
        <v>1100</v>
      </c>
      <c r="D778" s="15" t="s">
        <v>1101</v>
      </c>
      <c r="E778" s="14" t="s">
        <v>757</v>
      </c>
      <c r="F778" s="15" t="s">
        <v>57</v>
      </c>
      <c r="G778" s="12"/>
      <c r="H778" s="12"/>
      <c r="I778" s="12"/>
      <c r="J778" s="12"/>
    </row>
    <row r="779" spans="1:10" x14ac:dyDescent="0.25">
      <c r="A779" s="14">
        <v>413</v>
      </c>
      <c r="B779" s="15" t="s">
        <v>1102</v>
      </c>
      <c r="C779" s="15" t="s">
        <v>136</v>
      </c>
      <c r="D779" s="15" t="s">
        <v>1103</v>
      </c>
      <c r="E779" s="14" t="s">
        <v>1104</v>
      </c>
      <c r="F779" s="15" t="s">
        <v>57</v>
      </c>
      <c r="G779" s="12"/>
      <c r="H779" s="12"/>
      <c r="I779" s="12"/>
      <c r="J779" s="12"/>
    </row>
    <row r="780" spans="1:10" x14ac:dyDescent="0.25">
      <c r="A780" s="14">
        <v>414</v>
      </c>
      <c r="B780" s="15" t="s">
        <v>1105</v>
      </c>
      <c r="C780" s="15" t="s">
        <v>485</v>
      </c>
      <c r="D780" s="15" t="s">
        <v>373</v>
      </c>
      <c r="E780" s="14" t="s">
        <v>139</v>
      </c>
      <c r="F780" s="15" t="s">
        <v>81</v>
      </c>
      <c r="G780" s="12"/>
      <c r="H780" s="12"/>
      <c r="I780" s="12"/>
      <c r="J780" s="12"/>
    </row>
    <row r="781" spans="1:10" x14ac:dyDescent="0.25">
      <c r="A781" s="14">
        <v>415</v>
      </c>
      <c r="B781" s="15" t="s">
        <v>1106</v>
      </c>
      <c r="C781" s="15" t="s">
        <v>47</v>
      </c>
      <c r="D781" s="15" t="s">
        <v>1107</v>
      </c>
      <c r="E781" s="14" t="s">
        <v>139</v>
      </c>
      <c r="F781" s="15" t="s">
        <v>81</v>
      </c>
      <c r="G781" s="12"/>
      <c r="H781" s="12"/>
      <c r="I781" s="12"/>
      <c r="J781" s="12"/>
    </row>
    <row r="782" spans="1:10" x14ac:dyDescent="0.25">
      <c r="A782" s="14">
        <v>416</v>
      </c>
      <c r="B782" s="15" t="s">
        <v>1108</v>
      </c>
      <c r="C782" s="15" t="s">
        <v>1109</v>
      </c>
      <c r="D782" s="15" t="s">
        <v>1110</v>
      </c>
      <c r="E782" s="14" t="s">
        <v>115</v>
      </c>
      <c r="F782" s="15" t="s">
        <v>57</v>
      </c>
      <c r="G782" s="15" t="s">
        <v>167</v>
      </c>
      <c r="H782" s="12"/>
      <c r="I782" s="12"/>
      <c r="J782" s="12"/>
    </row>
    <row r="783" spans="1:10" ht="25.5" x14ac:dyDescent="0.25">
      <c r="A783" s="14">
        <v>417</v>
      </c>
      <c r="B783" s="15" t="s">
        <v>1111</v>
      </c>
      <c r="C783" s="15" t="s">
        <v>1112</v>
      </c>
      <c r="D783" s="15" t="s">
        <v>1113</v>
      </c>
      <c r="E783" s="14" t="s">
        <v>1114</v>
      </c>
      <c r="F783" s="15" t="s">
        <v>57</v>
      </c>
      <c r="G783" s="15" t="s">
        <v>167</v>
      </c>
      <c r="H783" s="12"/>
      <c r="I783" s="12"/>
      <c r="J783" s="12"/>
    </row>
    <row r="784" spans="1:10" ht="25.5" x14ac:dyDescent="0.25">
      <c r="A784" s="14">
        <v>418</v>
      </c>
      <c r="B784" s="15" t="s">
        <v>1115</v>
      </c>
      <c r="C784" s="15" t="s">
        <v>1116</v>
      </c>
      <c r="D784" s="15" t="s">
        <v>1117</v>
      </c>
      <c r="E784" s="14" t="s">
        <v>555</v>
      </c>
      <c r="F784" s="15" t="s">
        <v>52</v>
      </c>
      <c r="G784" s="12"/>
      <c r="H784" s="12"/>
      <c r="I784" s="12"/>
      <c r="J784" s="12"/>
    </row>
    <row r="785" spans="1:10" x14ac:dyDescent="0.25">
      <c r="A785" s="14">
        <v>419</v>
      </c>
      <c r="B785" s="15" t="s">
        <v>1118</v>
      </c>
      <c r="C785" s="15" t="s">
        <v>1119</v>
      </c>
      <c r="D785" s="15" t="s">
        <v>150</v>
      </c>
      <c r="E785" s="14" t="s">
        <v>555</v>
      </c>
      <c r="F785" s="15" t="s">
        <v>52</v>
      </c>
      <c r="G785" s="12"/>
      <c r="H785" s="12"/>
      <c r="I785" s="12"/>
      <c r="J785" s="12"/>
    </row>
    <row r="786" spans="1:10" x14ac:dyDescent="0.25">
      <c r="A786" s="14">
        <v>420</v>
      </c>
      <c r="B786" s="15" t="s">
        <v>1120</v>
      </c>
      <c r="C786" s="15" t="s">
        <v>1121</v>
      </c>
      <c r="D786" s="15" t="s">
        <v>150</v>
      </c>
      <c r="E786" s="14" t="s">
        <v>555</v>
      </c>
      <c r="F786" s="15" t="s">
        <v>52</v>
      </c>
      <c r="G786" s="12"/>
      <c r="H786" s="12"/>
      <c r="I786" s="12"/>
      <c r="J786" s="12"/>
    </row>
    <row r="787" spans="1:10" x14ac:dyDescent="0.25">
      <c r="A787" s="14">
        <v>421</v>
      </c>
      <c r="B787" s="15" t="s">
        <v>1122</v>
      </c>
      <c r="C787" s="15" t="s">
        <v>452</v>
      </c>
      <c r="D787" s="15" t="s">
        <v>1123</v>
      </c>
      <c r="E787" s="14" t="s">
        <v>555</v>
      </c>
      <c r="F787" s="15" t="s">
        <v>52</v>
      </c>
      <c r="G787" s="12"/>
      <c r="H787" s="12"/>
      <c r="I787" s="12"/>
      <c r="J787" s="12"/>
    </row>
    <row r="788" spans="1:10" x14ac:dyDescent="0.25">
      <c r="A788" s="14">
        <v>422</v>
      </c>
      <c r="B788" s="15" t="s">
        <v>1124</v>
      </c>
      <c r="C788" s="15" t="s">
        <v>1125</v>
      </c>
      <c r="D788" s="15" t="s">
        <v>1122</v>
      </c>
      <c r="E788" s="14" t="s">
        <v>555</v>
      </c>
      <c r="F788" s="15" t="s">
        <v>52</v>
      </c>
      <c r="G788" s="12"/>
      <c r="H788" s="12"/>
      <c r="I788" s="12"/>
      <c r="J788" s="12"/>
    </row>
    <row r="789" spans="1:10" x14ac:dyDescent="0.25">
      <c r="A789" s="14">
        <v>423</v>
      </c>
      <c r="B789" s="15" t="s">
        <v>1126</v>
      </c>
      <c r="C789" s="15" t="s">
        <v>1127</v>
      </c>
      <c r="D789" s="15" t="s">
        <v>1122</v>
      </c>
      <c r="E789" s="14" t="s">
        <v>555</v>
      </c>
      <c r="F789" s="15" t="s">
        <v>52</v>
      </c>
      <c r="G789" s="12"/>
      <c r="H789" s="12"/>
      <c r="I789" s="12"/>
      <c r="J789" s="12"/>
    </row>
    <row r="790" spans="1:10" ht="25.5" x14ac:dyDescent="0.25">
      <c r="A790" s="14">
        <v>424</v>
      </c>
      <c r="B790" s="15" t="s">
        <v>1128</v>
      </c>
      <c r="C790" s="15" t="s">
        <v>1129</v>
      </c>
      <c r="D790" s="15" t="s">
        <v>1130</v>
      </c>
      <c r="E790" s="14" t="s">
        <v>1131</v>
      </c>
      <c r="F790" s="15" t="s">
        <v>52</v>
      </c>
      <c r="G790" s="12"/>
      <c r="H790" s="12"/>
      <c r="I790" s="12"/>
      <c r="J790" s="12"/>
    </row>
    <row r="791" spans="1:10" x14ac:dyDescent="0.25">
      <c r="A791" s="14">
        <v>425</v>
      </c>
      <c r="B791" s="15" t="s">
        <v>1132</v>
      </c>
      <c r="C791" s="15" t="s">
        <v>1133</v>
      </c>
      <c r="D791" s="15" t="s">
        <v>702</v>
      </c>
      <c r="E791" s="14" t="s">
        <v>760</v>
      </c>
      <c r="F791" s="15" t="s">
        <v>67</v>
      </c>
      <c r="G791" s="15" t="s">
        <v>68</v>
      </c>
      <c r="H791" s="12"/>
      <c r="I791" s="12"/>
      <c r="J791" s="12"/>
    </row>
    <row r="792" spans="1:10" x14ac:dyDescent="0.25">
      <c r="A792" s="14">
        <v>426</v>
      </c>
      <c r="B792" s="15" t="s">
        <v>1134</v>
      </c>
      <c r="C792" s="15" t="s">
        <v>1135</v>
      </c>
      <c r="D792" s="15" t="s">
        <v>674</v>
      </c>
      <c r="E792" s="14" t="s">
        <v>760</v>
      </c>
      <c r="F792" s="15" t="s">
        <v>67</v>
      </c>
      <c r="G792" s="15" t="s">
        <v>68</v>
      </c>
      <c r="H792" s="12"/>
      <c r="I792" s="12"/>
      <c r="J792" s="12"/>
    </row>
    <row r="793" spans="1:10" x14ac:dyDescent="0.25">
      <c r="A793" s="14">
        <v>427</v>
      </c>
      <c r="B793" s="15" t="s">
        <v>1136</v>
      </c>
      <c r="C793" s="15" t="s">
        <v>1137</v>
      </c>
      <c r="D793" s="15" t="s">
        <v>363</v>
      </c>
      <c r="E793" s="14" t="s">
        <v>115</v>
      </c>
      <c r="F793" s="15" t="s">
        <v>67</v>
      </c>
      <c r="G793" s="15" t="s">
        <v>68</v>
      </c>
      <c r="H793" s="12"/>
      <c r="I793" s="12"/>
      <c r="J793" s="12"/>
    </row>
    <row r="794" spans="1:10" x14ac:dyDescent="0.25">
      <c r="A794" s="14">
        <v>428</v>
      </c>
      <c r="B794" s="15" t="s">
        <v>1138</v>
      </c>
      <c r="C794" s="15" t="s">
        <v>1139</v>
      </c>
      <c r="D794" s="15" t="s">
        <v>1140</v>
      </c>
      <c r="E794" s="14" t="s">
        <v>1104</v>
      </c>
      <c r="F794" s="15" t="s">
        <v>67</v>
      </c>
      <c r="G794" s="15" t="s">
        <v>68</v>
      </c>
      <c r="H794" s="12"/>
      <c r="I794" s="12"/>
      <c r="J794" s="12"/>
    </row>
    <row r="795" spans="1:10" ht="25.5" x14ac:dyDescent="0.25">
      <c r="A795" s="14">
        <v>429</v>
      </c>
      <c r="B795" s="15" t="s">
        <v>1141</v>
      </c>
      <c r="C795" s="15" t="s">
        <v>1140</v>
      </c>
      <c r="D795" s="15" t="s">
        <v>1142</v>
      </c>
      <c r="E795" s="14" t="s">
        <v>171</v>
      </c>
      <c r="F795" s="15" t="s">
        <v>67</v>
      </c>
      <c r="G795" s="15" t="s">
        <v>68</v>
      </c>
      <c r="H795" s="12"/>
      <c r="I795" s="12"/>
      <c r="J795" s="12"/>
    </row>
    <row r="796" spans="1:10" ht="25.5" x14ac:dyDescent="0.25">
      <c r="A796" s="14">
        <v>430</v>
      </c>
      <c r="B796" s="15" t="s">
        <v>1143</v>
      </c>
      <c r="C796" s="15" t="s">
        <v>1144</v>
      </c>
      <c r="D796" s="15" t="s">
        <v>1142</v>
      </c>
      <c r="E796" s="14" t="s">
        <v>171</v>
      </c>
      <c r="F796" s="15" t="s">
        <v>67</v>
      </c>
      <c r="G796" s="15" t="s">
        <v>68</v>
      </c>
      <c r="H796" s="12"/>
      <c r="I796" s="12"/>
      <c r="J796" s="12"/>
    </row>
    <row r="797" spans="1:10" ht="25.5" x14ac:dyDescent="0.25">
      <c r="A797" s="14">
        <v>431</v>
      </c>
      <c r="B797" s="15" t="s">
        <v>1145</v>
      </c>
      <c r="C797" s="15" t="s">
        <v>1146</v>
      </c>
      <c r="D797" s="15" t="s">
        <v>1142</v>
      </c>
      <c r="E797" s="14" t="s">
        <v>171</v>
      </c>
      <c r="F797" s="15" t="s">
        <v>67</v>
      </c>
      <c r="G797" s="15" t="s">
        <v>68</v>
      </c>
      <c r="H797" s="12"/>
      <c r="I797" s="12"/>
      <c r="J797" s="12"/>
    </row>
    <row r="798" spans="1:10" x14ac:dyDescent="0.25">
      <c r="A798" s="14">
        <v>432</v>
      </c>
      <c r="B798" s="15" t="s">
        <v>1147</v>
      </c>
      <c r="C798" s="15" t="s">
        <v>1148</v>
      </c>
      <c r="D798" s="15" t="s">
        <v>1149</v>
      </c>
      <c r="E798" s="14" t="s">
        <v>171</v>
      </c>
      <c r="F798" s="15" t="s">
        <v>67</v>
      </c>
      <c r="G798" s="15" t="s">
        <v>68</v>
      </c>
      <c r="H798" s="12"/>
      <c r="I798" s="12"/>
      <c r="J798" s="12"/>
    </row>
    <row r="799" spans="1:10" x14ac:dyDescent="0.25">
      <c r="A799" s="14">
        <v>433</v>
      </c>
      <c r="B799" s="15" t="s">
        <v>1150</v>
      </c>
      <c r="C799" s="15" t="s">
        <v>1151</v>
      </c>
      <c r="D799" s="15" t="s">
        <v>184</v>
      </c>
      <c r="E799" s="14" t="s">
        <v>1152</v>
      </c>
      <c r="F799" s="15" t="s">
        <v>67</v>
      </c>
      <c r="G799" s="15" t="s">
        <v>68</v>
      </c>
      <c r="H799" s="12"/>
      <c r="I799" s="12"/>
      <c r="J799" s="12"/>
    </row>
  </sheetData>
  <autoFilter ref="A5:J799" xr:uid="{00000000-0009-0000-0000-00000C000000}"/>
  <mergeCells count="358">
    <mergeCell ref="B747:D747"/>
    <mergeCell ref="B748:D748"/>
    <mergeCell ref="A764:A765"/>
    <mergeCell ref="B764:B765"/>
    <mergeCell ref="B766:D766"/>
    <mergeCell ref="B737:D737"/>
    <mergeCell ref="B738:D738"/>
    <mergeCell ref="A739:A742"/>
    <mergeCell ref="B739:D739"/>
    <mergeCell ref="B740:D740"/>
    <mergeCell ref="B741:D741"/>
    <mergeCell ref="B742:D742"/>
    <mergeCell ref="A729:A732"/>
    <mergeCell ref="B729:D729"/>
    <mergeCell ref="B730:D730"/>
    <mergeCell ref="B731:D731"/>
    <mergeCell ref="B732:D732"/>
    <mergeCell ref="A733:A738"/>
    <mergeCell ref="B733:D733"/>
    <mergeCell ref="B734:D734"/>
    <mergeCell ref="B735:D735"/>
    <mergeCell ref="B736:D736"/>
    <mergeCell ref="A716:A720"/>
    <mergeCell ref="B716:D716"/>
    <mergeCell ref="B718:D718"/>
    <mergeCell ref="B719:D719"/>
    <mergeCell ref="B720:D720"/>
    <mergeCell ref="B721:D721"/>
    <mergeCell ref="A710:A715"/>
    <mergeCell ref="B710:D710"/>
    <mergeCell ref="B711:D711"/>
    <mergeCell ref="B712:D712"/>
    <mergeCell ref="B713:D713"/>
    <mergeCell ref="B714:D714"/>
    <mergeCell ref="B715:D715"/>
    <mergeCell ref="A705:A709"/>
    <mergeCell ref="B705:D705"/>
    <mergeCell ref="B706:D706"/>
    <mergeCell ref="B707:D707"/>
    <mergeCell ref="B708:D708"/>
    <mergeCell ref="B709:D709"/>
    <mergeCell ref="A681:A699"/>
    <mergeCell ref="B681:D681"/>
    <mergeCell ref="A700:A704"/>
    <mergeCell ref="B700:D700"/>
    <mergeCell ref="B701:D701"/>
    <mergeCell ref="B702:D702"/>
    <mergeCell ref="B703:D703"/>
    <mergeCell ref="B704:D704"/>
    <mergeCell ref="B636:D636"/>
    <mergeCell ref="B637:D637"/>
    <mergeCell ref="B644:D644"/>
    <mergeCell ref="A652:A680"/>
    <mergeCell ref="B652:D652"/>
    <mergeCell ref="B671:B672"/>
    <mergeCell ref="A628:A631"/>
    <mergeCell ref="B628:D628"/>
    <mergeCell ref="B629:D629"/>
    <mergeCell ref="B630:D630"/>
    <mergeCell ref="B631:D631"/>
    <mergeCell ref="A632:A635"/>
    <mergeCell ref="B632:D632"/>
    <mergeCell ref="A622:A627"/>
    <mergeCell ref="B622:D622"/>
    <mergeCell ref="B623:D623"/>
    <mergeCell ref="B624:D624"/>
    <mergeCell ref="B625:D625"/>
    <mergeCell ref="B626:D626"/>
    <mergeCell ref="B627:D627"/>
    <mergeCell ref="A613:A616"/>
    <mergeCell ref="B613:D613"/>
    <mergeCell ref="B614:D614"/>
    <mergeCell ref="B615:D615"/>
    <mergeCell ref="B616:D616"/>
    <mergeCell ref="A618:A621"/>
    <mergeCell ref="B618:D618"/>
    <mergeCell ref="B619:D619"/>
    <mergeCell ref="B620:D620"/>
    <mergeCell ref="B621:D621"/>
    <mergeCell ref="B601:C601"/>
    <mergeCell ref="A602:A603"/>
    <mergeCell ref="B602:D602"/>
    <mergeCell ref="B603:D603"/>
    <mergeCell ref="A606:A609"/>
    <mergeCell ref="B606:D606"/>
    <mergeCell ref="B607:D607"/>
    <mergeCell ref="B608:D608"/>
    <mergeCell ref="B609:D609"/>
    <mergeCell ref="A591:A594"/>
    <mergeCell ref="B591:D591"/>
    <mergeCell ref="B592:D592"/>
    <mergeCell ref="B593:D593"/>
    <mergeCell ref="B594:D594"/>
    <mergeCell ref="B595:D595"/>
    <mergeCell ref="A584:A586"/>
    <mergeCell ref="B584:D584"/>
    <mergeCell ref="B586:D586"/>
    <mergeCell ref="A587:A590"/>
    <mergeCell ref="B587:D587"/>
    <mergeCell ref="B588:D588"/>
    <mergeCell ref="B589:D589"/>
    <mergeCell ref="B590:D590"/>
    <mergeCell ref="B564:D564"/>
    <mergeCell ref="B575:D575"/>
    <mergeCell ref="A580:A581"/>
    <mergeCell ref="B580:D580"/>
    <mergeCell ref="B581:D581"/>
    <mergeCell ref="A582:A583"/>
    <mergeCell ref="B582:D582"/>
    <mergeCell ref="B583:D583"/>
    <mergeCell ref="A558:A563"/>
    <mergeCell ref="B558:D558"/>
    <mergeCell ref="C559:D559"/>
    <mergeCell ref="C560:D560"/>
    <mergeCell ref="C561:D561"/>
    <mergeCell ref="C562:D562"/>
    <mergeCell ref="C563:D563"/>
    <mergeCell ref="A545:A547"/>
    <mergeCell ref="B545:D545"/>
    <mergeCell ref="B546:D546"/>
    <mergeCell ref="B547:D547"/>
    <mergeCell ref="C548:D548"/>
    <mergeCell ref="B549:D549"/>
    <mergeCell ref="A535:A537"/>
    <mergeCell ref="B535:D535"/>
    <mergeCell ref="C536:D536"/>
    <mergeCell ref="B538:D538"/>
    <mergeCell ref="A542:A544"/>
    <mergeCell ref="B542:D542"/>
    <mergeCell ref="B543:D543"/>
    <mergeCell ref="B544:D544"/>
    <mergeCell ref="A528:A530"/>
    <mergeCell ref="B528:D528"/>
    <mergeCell ref="A531:A532"/>
    <mergeCell ref="B531:D531"/>
    <mergeCell ref="B532:D532"/>
    <mergeCell ref="A533:A534"/>
    <mergeCell ref="B533:D533"/>
    <mergeCell ref="B534:D534"/>
    <mergeCell ref="A518:A519"/>
    <mergeCell ref="B518:B519"/>
    <mergeCell ref="A522:A523"/>
    <mergeCell ref="B522:C522"/>
    <mergeCell ref="B523:C523"/>
    <mergeCell ref="A524:A527"/>
    <mergeCell ref="B524:C524"/>
    <mergeCell ref="B525:C525"/>
    <mergeCell ref="B526:C526"/>
    <mergeCell ref="B527:C527"/>
    <mergeCell ref="A498:A499"/>
    <mergeCell ref="B498:B499"/>
    <mergeCell ref="A509:A510"/>
    <mergeCell ref="B509:B510"/>
    <mergeCell ref="A515:A517"/>
    <mergeCell ref="B515:D515"/>
    <mergeCell ref="B516:B517"/>
    <mergeCell ref="A483:A485"/>
    <mergeCell ref="B483:B485"/>
    <mergeCell ref="A486:A492"/>
    <mergeCell ref="B486:B492"/>
    <mergeCell ref="A495:A497"/>
    <mergeCell ref="B495:B497"/>
    <mergeCell ref="A461:A462"/>
    <mergeCell ref="B461:B462"/>
    <mergeCell ref="A469:A472"/>
    <mergeCell ref="B469:B472"/>
    <mergeCell ref="A474:A477"/>
    <mergeCell ref="B474:B477"/>
    <mergeCell ref="A437:A438"/>
    <mergeCell ref="B437:B438"/>
    <mergeCell ref="B445:B446"/>
    <mergeCell ref="A450:A451"/>
    <mergeCell ref="B450:B451"/>
    <mergeCell ref="A459:A460"/>
    <mergeCell ref="B459:B460"/>
    <mergeCell ref="A424:A425"/>
    <mergeCell ref="B424:B425"/>
    <mergeCell ref="A428:A430"/>
    <mergeCell ref="B428:B429"/>
    <mergeCell ref="A431:A436"/>
    <mergeCell ref="B431:B436"/>
    <mergeCell ref="C403:D403"/>
    <mergeCell ref="A409:A412"/>
    <mergeCell ref="B409:B412"/>
    <mergeCell ref="A413:A415"/>
    <mergeCell ref="B413:B415"/>
    <mergeCell ref="A418:A419"/>
    <mergeCell ref="B418:B419"/>
    <mergeCell ref="A394:A397"/>
    <mergeCell ref="B394:B397"/>
    <mergeCell ref="A398:A399"/>
    <mergeCell ref="B398:B399"/>
    <mergeCell ref="A401:A405"/>
    <mergeCell ref="B401:B405"/>
    <mergeCell ref="A383:A384"/>
    <mergeCell ref="B383:B384"/>
    <mergeCell ref="A385:A386"/>
    <mergeCell ref="B385:B386"/>
    <mergeCell ref="A391:A392"/>
    <mergeCell ref="B391:B392"/>
    <mergeCell ref="A365:A366"/>
    <mergeCell ref="B365:B366"/>
    <mergeCell ref="A367:A368"/>
    <mergeCell ref="B367:B368"/>
    <mergeCell ref="A370:A374"/>
    <mergeCell ref="B370:B374"/>
    <mergeCell ref="A350:A351"/>
    <mergeCell ref="B350:B351"/>
    <mergeCell ref="A352:A353"/>
    <mergeCell ref="B352:B353"/>
    <mergeCell ref="A358:A361"/>
    <mergeCell ref="B358:B361"/>
    <mergeCell ref="A339:A343"/>
    <mergeCell ref="B339:B343"/>
    <mergeCell ref="A344:A346"/>
    <mergeCell ref="B344:B346"/>
    <mergeCell ref="A347:A348"/>
    <mergeCell ref="B347:B348"/>
    <mergeCell ref="A327:A328"/>
    <mergeCell ref="B327:B328"/>
    <mergeCell ref="A331:A333"/>
    <mergeCell ref="B331:B333"/>
    <mergeCell ref="A336:A338"/>
    <mergeCell ref="B336:B338"/>
    <mergeCell ref="A316:A317"/>
    <mergeCell ref="B316:B317"/>
    <mergeCell ref="A321:A322"/>
    <mergeCell ref="B321:B322"/>
    <mergeCell ref="A323:A324"/>
    <mergeCell ref="B323:B324"/>
    <mergeCell ref="A308:A309"/>
    <mergeCell ref="B308:B309"/>
    <mergeCell ref="A310:A311"/>
    <mergeCell ref="B310:B311"/>
    <mergeCell ref="A312:A313"/>
    <mergeCell ref="B312:B313"/>
    <mergeCell ref="A293:A296"/>
    <mergeCell ref="B293:B296"/>
    <mergeCell ref="A297:A299"/>
    <mergeCell ref="B297:B299"/>
    <mergeCell ref="A305:A307"/>
    <mergeCell ref="B305:B307"/>
    <mergeCell ref="A274:A275"/>
    <mergeCell ref="B274:B275"/>
    <mergeCell ref="A284:A285"/>
    <mergeCell ref="B284:B285"/>
    <mergeCell ref="A290:A291"/>
    <mergeCell ref="B290:B291"/>
    <mergeCell ref="A264:A265"/>
    <mergeCell ref="B264:B265"/>
    <mergeCell ref="A268:A269"/>
    <mergeCell ref="B268:B269"/>
    <mergeCell ref="A272:A273"/>
    <mergeCell ref="B272:B273"/>
    <mergeCell ref="A251:A252"/>
    <mergeCell ref="B251:B252"/>
    <mergeCell ref="A253:A255"/>
    <mergeCell ref="B253:B255"/>
    <mergeCell ref="A260:A261"/>
    <mergeCell ref="B260:B261"/>
    <mergeCell ref="A238:A239"/>
    <mergeCell ref="B238:B239"/>
    <mergeCell ref="A243:A245"/>
    <mergeCell ref="B243:B245"/>
    <mergeCell ref="A247:A249"/>
    <mergeCell ref="B247:B249"/>
    <mergeCell ref="A225:A226"/>
    <mergeCell ref="B225:B226"/>
    <mergeCell ref="A227:A228"/>
    <mergeCell ref="B227:B228"/>
    <mergeCell ref="A229:A230"/>
    <mergeCell ref="B229:B230"/>
    <mergeCell ref="A215:A216"/>
    <mergeCell ref="B215:B216"/>
    <mergeCell ref="A220:A221"/>
    <mergeCell ref="B220:B221"/>
    <mergeCell ref="A222:A223"/>
    <mergeCell ref="B222:B223"/>
    <mergeCell ref="A204:A207"/>
    <mergeCell ref="B204:B207"/>
    <mergeCell ref="A208:A210"/>
    <mergeCell ref="B208:B210"/>
    <mergeCell ref="A212:A214"/>
    <mergeCell ref="B212:B214"/>
    <mergeCell ref="A196:A197"/>
    <mergeCell ref="B196:B197"/>
    <mergeCell ref="A200:A201"/>
    <mergeCell ref="B200:B201"/>
    <mergeCell ref="A202:A203"/>
    <mergeCell ref="B202:B203"/>
    <mergeCell ref="A178:A179"/>
    <mergeCell ref="B178:B179"/>
    <mergeCell ref="A184:A185"/>
    <mergeCell ref="B184:B185"/>
    <mergeCell ref="A189:A195"/>
    <mergeCell ref="B189:B195"/>
    <mergeCell ref="A154:A157"/>
    <mergeCell ref="B154:B157"/>
    <mergeCell ref="A161:A166"/>
    <mergeCell ref="B161:B166"/>
    <mergeCell ref="A172:A173"/>
    <mergeCell ref="B172:B173"/>
    <mergeCell ref="A125:A126"/>
    <mergeCell ref="B125:B126"/>
    <mergeCell ref="A133:A136"/>
    <mergeCell ref="B133:B136"/>
    <mergeCell ref="A137:A141"/>
    <mergeCell ref="B137:B141"/>
    <mergeCell ref="A104:A107"/>
    <mergeCell ref="B104:B107"/>
    <mergeCell ref="A108:A110"/>
    <mergeCell ref="B108:B110"/>
    <mergeCell ref="A116:A120"/>
    <mergeCell ref="B116:B120"/>
    <mergeCell ref="A95:A97"/>
    <mergeCell ref="B95:B97"/>
    <mergeCell ref="A100:A101"/>
    <mergeCell ref="B100:B101"/>
    <mergeCell ref="A102:A103"/>
    <mergeCell ref="B102:B103"/>
    <mergeCell ref="A83:A84"/>
    <mergeCell ref="B83:B84"/>
    <mergeCell ref="A87:A89"/>
    <mergeCell ref="B87:B89"/>
    <mergeCell ref="A64:A66"/>
    <mergeCell ref="B64:B66"/>
    <mergeCell ref="A72:A73"/>
    <mergeCell ref="B72:B73"/>
    <mergeCell ref="A75:A76"/>
    <mergeCell ref="B75:B76"/>
    <mergeCell ref="A62:A63"/>
    <mergeCell ref="B62:B63"/>
    <mergeCell ref="A37:A38"/>
    <mergeCell ref="B37:B38"/>
    <mergeCell ref="A39:A40"/>
    <mergeCell ref="B39:B40"/>
    <mergeCell ref="A45:A46"/>
    <mergeCell ref="B45:B46"/>
    <mergeCell ref="A78:A81"/>
    <mergeCell ref="B78:B81"/>
    <mergeCell ref="A30:A31"/>
    <mergeCell ref="B30:B31"/>
    <mergeCell ref="A4:A5"/>
    <mergeCell ref="B4:B5"/>
    <mergeCell ref="A52:A53"/>
    <mergeCell ref="B52:B53"/>
    <mergeCell ref="A55:A56"/>
    <mergeCell ref="B55:B56"/>
    <mergeCell ref="B57:B58"/>
    <mergeCell ref="C4:D4"/>
    <mergeCell ref="E4:E5"/>
    <mergeCell ref="A10:A11"/>
    <mergeCell ref="A12:A13"/>
    <mergeCell ref="A14:A15"/>
    <mergeCell ref="A22:A23"/>
    <mergeCell ref="B22:B23"/>
    <mergeCell ref="A24:A25"/>
    <mergeCell ref="B24:B25"/>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DF357-E9DB-4FBF-8F84-253C558D5382}">
  <dimension ref="A1:M230"/>
  <sheetViews>
    <sheetView workbookViewId="0">
      <pane xSplit="2" ySplit="4" topLeftCell="C161" activePane="bottomRight" state="frozen"/>
      <selection activeCell="I9" sqref="I9"/>
      <selection pane="topRight" activeCell="I9" sqref="I9"/>
      <selection pane="bottomLeft" activeCell="I9" sqref="I9"/>
      <selection pane="bottomRight" activeCell="I9" sqref="I9"/>
    </sheetView>
  </sheetViews>
  <sheetFormatPr defaultColWidth="9.140625" defaultRowHeight="18.75" x14ac:dyDescent="0.3"/>
  <cols>
    <col min="1" max="1" width="5.42578125" style="40" bestFit="1" customWidth="1"/>
    <col min="2" max="2" width="10.42578125" style="40" customWidth="1"/>
    <col min="3" max="3" width="14" style="48" customWidth="1"/>
    <col min="4" max="4" width="17.5703125" style="40" customWidth="1"/>
    <col min="5" max="5" width="18.42578125" style="40" bestFit="1" customWidth="1"/>
    <col min="6" max="6" width="15.42578125" style="40" customWidth="1"/>
    <col min="7" max="7" width="20.7109375" style="40" customWidth="1"/>
    <col min="8" max="12" width="9.140625" style="40"/>
    <col min="13" max="13" width="9.7109375" style="40" bestFit="1" customWidth="1"/>
    <col min="14" max="16384" width="9.140625" style="40"/>
  </cols>
  <sheetData>
    <row r="1" spans="1:7" x14ac:dyDescent="0.3">
      <c r="A1" s="37" t="s">
        <v>1228</v>
      </c>
      <c r="B1" s="38"/>
      <c r="C1" s="39"/>
      <c r="D1" s="38"/>
      <c r="E1" s="38"/>
      <c r="F1" s="38"/>
      <c r="G1" s="38"/>
    </row>
    <row r="2" spans="1:7" x14ac:dyDescent="0.3">
      <c r="A2" s="37" t="s">
        <v>1229</v>
      </c>
      <c r="B2" s="38"/>
      <c r="C2" s="39"/>
      <c r="D2" s="38"/>
      <c r="E2" s="38"/>
      <c r="F2" s="38"/>
      <c r="G2" s="38"/>
    </row>
    <row r="4" spans="1:7" ht="56.25" x14ac:dyDescent="0.3">
      <c r="A4" s="41" t="s">
        <v>38</v>
      </c>
      <c r="B4" s="41" t="s">
        <v>1230</v>
      </c>
      <c r="C4" s="42" t="s">
        <v>1231</v>
      </c>
      <c r="D4" s="41" t="s">
        <v>1232</v>
      </c>
      <c r="E4" s="41" t="s">
        <v>1233</v>
      </c>
      <c r="F4" s="41" t="s">
        <v>1234</v>
      </c>
      <c r="G4" s="41" t="s">
        <v>45</v>
      </c>
    </row>
    <row r="5" spans="1:7" x14ac:dyDescent="0.3">
      <c r="A5" s="43">
        <v>1</v>
      </c>
      <c r="B5" s="43">
        <v>1</v>
      </c>
      <c r="C5" s="44" t="s">
        <v>1235</v>
      </c>
      <c r="D5" s="43">
        <v>2013</v>
      </c>
      <c r="E5" s="43" t="s">
        <v>167</v>
      </c>
      <c r="F5" s="43">
        <v>1</v>
      </c>
      <c r="G5" s="43" t="s">
        <v>1236</v>
      </c>
    </row>
    <row r="6" spans="1:7" x14ac:dyDescent="0.3">
      <c r="A6" s="43">
        <v>2</v>
      </c>
      <c r="B6" s="43">
        <v>2</v>
      </c>
      <c r="C6" s="44" t="s">
        <v>1235</v>
      </c>
      <c r="D6" s="43">
        <v>2013</v>
      </c>
      <c r="E6" s="43" t="s">
        <v>167</v>
      </c>
      <c r="F6" s="43">
        <v>2</v>
      </c>
      <c r="G6" s="43" t="s">
        <v>1236</v>
      </c>
    </row>
    <row r="7" spans="1:7" x14ac:dyDescent="0.3">
      <c r="A7" s="43">
        <v>3</v>
      </c>
      <c r="B7" s="43">
        <v>3</v>
      </c>
      <c r="C7" s="44" t="s">
        <v>1235</v>
      </c>
      <c r="D7" s="43">
        <v>2013</v>
      </c>
      <c r="E7" s="43" t="s">
        <v>167</v>
      </c>
      <c r="F7" s="43">
        <v>3</v>
      </c>
      <c r="G7" s="43" t="s">
        <v>1236</v>
      </c>
    </row>
    <row r="8" spans="1:7" x14ac:dyDescent="0.3">
      <c r="A8" s="43">
        <v>4</v>
      </c>
      <c r="B8" s="43">
        <v>4</v>
      </c>
      <c r="C8" s="44" t="s">
        <v>1235</v>
      </c>
      <c r="D8" s="43">
        <v>2013</v>
      </c>
      <c r="E8" s="43" t="s">
        <v>167</v>
      </c>
      <c r="F8" s="43">
        <v>4</v>
      </c>
      <c r="G8" s="43" t="s">
        <v>1236</v>
      </c>
    </row>
    <row r="9" spans="1:7" x14ac:dyDescent="0.3">
      <c r="A9" s="43">
        <v>5</v>
      </c>
      <c r="B9" s="43">
        <v>5</v>
      </c>
      <c r="C9" s="44" t="s">
        <v>1235</v>
      </c>
      <c r="D9" s="43">
        <v>2013</v>
      </c>
      <c r="E9" s="43" t="s">
        <v>167</v>
      </c>
      <c r="F9" s="43">
        <v>5</v>
      </c>
      <c r="G9" s="43" t="s">
        <v>1236</v>
      </c>
    </row>
    <row r="10" spans="1:7" x14ac:dyDescent="0.3">
      <c r="A10" s="43">
        <v>6</v>
      </c>
      <c r="B10" s="43">
        <v>6</v>
      </c>
      <c r="C10" s="44" t="s">
        <v>1235</v>
      </c>
      <c r="D10" s="43">
        <v>2013</v>
      </c>
      <c r="E10" s="43" t="s">
        <v>167</v>
      </c>
      <c r="F10" s="43">
        <v>6</v>
      </c>
      <c r="G10" s="43" t="s">
        <v>1236</v>
      </c>
    </row>
    <row r="11" spans="1:7" x14ac:dyDescent="0.3">
      <c r="A11" s="43">
        <v>7</v>
      </c>
      <c r="B11" s="43">
        <v>7</v>
      </c>
      <c r="C11" s="44" t="s">
        <v>1235</v>
      </c>
      <c r="D11" s="43">
        <v>2013</v>
      </c>
      <c r="E11" s="43" t="s">
        <v>167</v>
      </c>
      <c r="F11" s="43">
        <v>7</v>
      </c>
      <c r="G11" s="43" t="s">
        <v>1236</v>
      </c>
    </row>
    <row r="12" spans="1:7" x14ac:dyDescent="0.3">
      <c r="A12" s="43">
        <v>8</v>
      </c>
      <c r="B12" s="43">
        <v>8</v>
      </c>
      <c r="C12" s="44" t="s">
        <v>1235</v>
      </c>
      <c r="D12" s="43">
        <v>2013</v>
      </c>
      <c r="E12" s="43" t="s">
        <v>167</v>
      </c>
      <c r="F12" s="43">
        <v>8</v>
      </c>
      <c r="G12" s="43" t="s">
        <v>1236</v>
      </c>
    </row>
    <row r="13" spans="1:7" x14ac:dyDescent="0.3">
      <c r="A13" s="43">
        <v>9</v>
      </c>
      <c r="B13" s="43">
        <v>9</v>
      </c>
      <c r="C13" s="44" t="s">
        <v>1235</v>
      </c>
      <c r="D13" s="43">
        <v>2013</v>
      </c>
      <c r="E13" s="43" t="s">
        <v>167</v>
      </c>
      <c r="F13" s="43">
        <v>9</v>
      </c>
      <c r="G13" s="43" t="s">
        <v>1236</v>
      </c>
    </row>
    <row r="14" spans="1:7" x14ac:dyDescent="0.3">
      <c r="A14" s="43">
        <v>10</v>
      </c>
      <c r="B14" s="43">
        <v>10</v>
      </c>
      <c r="C14" s="44" t="s">
        <v>1235</v>
      </c>
      <c r="D14" s="43">
        <v>2013</v>
      </c>
      <c r="E14" s="43" t="s">
        <v>167</v>
      </c>
      <c r="F14" s="43">
        <v>10</v>
      </c>
      <c r="G14" s="43" t="s">
        <v>1236</v>
      </c>
    </row>
    <row r="15" spans="1:7" x14ac:dyDescent="0.3">
      <c r="A15" s="43">
        <v>11</v>
      </c>
      <c r="B15" s="43">
        <v>11</v>
      </c>
      <c r="C15" s="44" t="s">
        <v>1235</v>
      </c>
      <c r="D15" s="43">
        <v>2013</v>
      </c>
      <c r="E15" s="43" t="s">
        <v>167</v>
      </c>
      <c r="F15" s="43">
        <v>11</v>
      </c>
      <c r="G15" s="43" t="s">
        <v>1236</v>
      </c>
    </row>
    <row r="16" spans="1:7" x14ac:dyDescent="0.3">
      <c r="A16" s="43">
        <v>12</v>
      </c>
      <c r="B16" s="43">
        <v>12</v>
      </c>
      <c r="C16" s="44" t="s">
        <v>1235</v>
      </c>
      <c r="D16" s="43">
        <v>2013</v>
      </c>
      <c r="E16" s="43" t="s">
        <v>167</v>
      </c>
      <c r="F16" s="43">
        <v>12</v>
      </c>
      <c r="G16" s="43" t="s">
        <v>1236</v>
      </c>
    </row>
    <row r="17" spans="1:7" x14ac:dyDescent="0.3">
      <c r="A17" s="43">
        <v>13</v>
      </c>
      <c r="B17" s="43">
        <v>13</v>
      </c>
      <c r="C17" s="44" t="s">
        <v>1235</v>
      </c>
      <c r="D17" s="43">
        <v>2013</v>
      </c>
      <c r="E17" s="43" t="s">
        <v>167</v>
      </c>
      <c r="F17" s="43">
        <v>13</v>
      </c>
      <c r="G17" s="43" t="s">
        <v>1236</v>
      </c>
    </row>
    <row r="18" spans="1:7" x14ac:dyDescent="0.3">
      <c r="A18" s="43">
        <v>14</v>
      </c>
      <c r="B18" s="43">
        <v>14</v>
      </c>
      <c r="C18" s="44" t="s">
        <v>1237</v>
      </c>
      <c r="D18" s="43">
        <v>2013</v>
      </c>
      <c r="E18" s="43" t="s">
        <v>167</v>
      </c>
      <c r="F18" s="43">
        <v>14</v>
      </c>
      <c r="G18" s="43" t="s">
        <v>1236</v>
      </c>
    </row>
    <row r="19" spans="1:7" x14ac:dyDescent="0.3">
      <c r="A19" s="43">
        <v>15</v>
      </c>
      <c r="B19" s="43">
        <v>15</v>
      </c>
      <c r="C19" s="44" t="s">
        <v>1237</v>
      </c>
      <c r="D19" s="43">
        <v>2013</v>
      </c>
      <c r="E19" s="43" t="s">
        <v>167</v>
      </c>
      <c r="F19" s="43">
        <v>15</v>
      </c>
      <c r="G19" s="43" t="s">
        <v>1236</v>
      </c>
    </row>
    <row r="20" spans="1:7" x14ac:dyDescent="0.3">
      <c r="A20" s="43">
        <v>16</v>
      </c>
      <c r="B20" s="43">
        <v>16</v>
      </c>
      <c r="C20" s="44" t="s">
        <v>1237</v>
      </c>
      <c r="D20" s="43">
        <v>2013</v>
      </c>
      <c r="E20" s="43" t="s">
        <v>167</v>
      </c>
      <c r="F20" s="43">
        <v>16</v>
      </c>
      <c r="G20" s="43" t="s">
        <v>1236</v>
      </c>
    </row>
    <row r="21" spans="1:7" x14ac:dyDescent="0.3">
      <c r="A21" s="43">
        <v>17</v>
      </c>
      <c r="B21" s="43">
        <v>17</v>
      </c>
      <c r="C21" s="44" t="s">
        <v>1237</v>
      </c>
      <c r="D21" s="43">
        <v>2013</v>
      </c>
      <c r="E21" s="43" t="s">
        <v>167</v>
      </c>
      <c r="F21" s="43">
        <v>17</v>
      </c>
      <c r="G21" s="43" t="s">
        <v>1236</v>
      </c>
    </row>
    <row r="22" spans="1:7" x14ac:dyDescent="0.3">
      <c r="A22" s="43">
        <v>18</v>
      </c>
      <c r="B22" s="43">
        <v>18</v>
      </c>
      <c r="C22" s="44" t="s">
        <v>1237</v>
      </c>
      <c r="D22" s="43">
        <v>2013</v>
      </c>
      <c r="E22" s="43" t="s">
        <v>167</v>
      </c>
      <c r="F22" s="43">
        <v>18</v>
      </c>
      <c r="G22" s="43" t="s">
        <v>1236</v>
      </c>
    </row>
    <row r="23" spans="1:7" x14ac:dyDescent="0.3">
      <c r="A23" s="43">
        <v>19</v>
      </c>
      <c r="B23" s="43">
        <v>19</v>
      </c>
      <c r="C23" s="44" t="s">
        <v>1237</v>
      </c>
      <c r="D23" s="43">
        <v>2013</v>
      </c>
      <c r="E23" s="43" t="s">
        <v>167</v>
      </c>
      <c r="F23" s="43">
        <v>19</v>
      </c>
      <c r="G23" s="43" t="s">
        <v>1236</v>
      </c>
    </row>
    <row r="24" spans="1:7" x14ac:dyDescent="0.3">
      <c r="A24" s="43">
        <v>20</v>
      </c>
      <c r="B24" s="43">
        <v>20</v>
      </c>
      <c r="C24" s="44" t="s">
        <v>1237</v>
      </c>
      <c r="D24" s="43">
        <v>2013</v>
      </c>
      <c r="E24" s="43" t="s">
        <v>167</v>
      </c>
      <c r="F24" s="43">
        <v>20</v>
      </c>
      <c r="G24" s="43" t="s">
        <v>1236</v>
      </c>
    </row>
    <row r="25" spans="1:7" x14ac:dyDescent="0.3">
      <c r="A25" s="43">
        <v>21</v>
      </c>
      <c r="B25" s="43">
        <v>21</v>
      </c>
      <c r="C25" s="44" t="s">
        <v>1237</v>
      </c>
      <c r="D25" s="43">
        <v>2013</v>
      </c>
      <c r="E25" s="43" t="s">
        <v>167</v>
      </c>
      <c r="F25" s="43">
        <v>21</v>
      </c>
      <c r="G25" s="43" t="s">
        <v>1236</v>
      </c>
    </row>
    <row r="26" spans="1:7" x14ac:dyDescent="0.3">
      <c r="A26" s="43">
        <v>22</v>
      </c>
      <c r="B26" s="43">
        <v>22</v>
      </c>
      <c r="C26" s="44" t="s">
        <v>1237</v>
      </c>
      <c r="D26" s="43">
        <v>2013</v>
      </c>
      <c r="E26" s="43" t="s">
        <v>167</v>
      </c>
      <c r="F26" s="43">
        <v>22</v>
      </c>
      <c r="G26" s="43" t="s">
        <v>1236</v>
      </c>
    </row>
    <row r="27" spans="1:7" x14ac:dyDescent="0.3">
      <c r="A27" s="43">
        <v>23</v>
      </c>
      <c r="B27" s="43">
        <v>23</v>
      </c>
      <c r="C27" s="44" t="s">
        <v>1237</v>
      </c>
      <c r="D27" s="43">
        <v>2013</v>
      </c>
      <c r="E27" s="43" t="s">
        <v>167</v>
      </c>
      <c r="F27" s="43">
        <v>23</v>
      </c>
      <c r="G27" s="43" t="s">
        <v>1236</v>
      </c>
    </row>
    <row r="28" spans="1:7" x14ac:dyDescent="0.3">
      <c r="A28" s="43">
        <v>24</v>
      </c>
      <c r="B28" s="43">
        <v>24</v>
      </c>
      <c r="C28" s="44" t="s">
        <v>1237</v>
      </c>
      <c r="D28" s="43">
        <v>2013</v>
      </c>
      <c r="E28" s="43" t="s">
        <v>167</v>
      </c>
      <c r="F28" s="43">
        <v>24</v>
      </c>
      <c r="G28" s="43" t="s">
        <v>1236</v>
      </c>
    </row>
    <row r="29" spans="1:7" x14ac:dyDescent="0.3">
      <c r="A29" s="43">
        <v>25</v>
      </c>
      <c r="B29" s="43">
        <v>25</v>
      </c>
      <c r="C29" s="44" t="s">
        <v>1237</v>
      </c>
      <c r="D29" s="43">
        <v>2013</v>
      </c>
      <c r="E29" s="43" t="s">
        <v>167</v>
      </c>
      <c r="F29" s="43">
        <v>25</v>
      </c>
      <c r="G29" s="43" t="s">
        <v>1236</v>
      </c>
    </row>
    <row r="30" spans="1:7" x14ac:dyDescent="0.3">
      <c r="A30" s="43">
        <v>26</v>
      </c>
      <c r="B30" s="43">
        <v>26</v>
      </c>
      <c r="C30" s="44" t="s">
        <v>1235</v>
      </c>
      <c r="D30" s="43">
        <v>2013</v>
      </c>
      <c r="E30" s="43" t="s">
        <v>167</v>
      </c>
      <c r="F30" s="43">
        <v>26</v>
      </c>
      <c r="G30" s="43" t="s">
        <v>1236</v>
      </c>
    </row>
    <row r="31" spans="1:7" x14ac:dyDescent="0.3">
      <c r="A31" s="43">
        <v>27</v>
      </c>
      <c r="B31" s="43">
        <v>27</v>
      </c>
      <c r="C31" s="44" t="s">
        <v>1237</v>
      </c>
      <c r="D31" s="43">
        <v>2013</v>
      </c>
      <c r="E31" s="43" t="s">
        <v>167</v>
      </c>
      <c r="F31" s="43">
        <v>27</v>
      </c>
      <c r="G31" s="43" t="s">
        <v>1236</v>
      </c>
    </row>
    <row r="32" spans="1:7" x14ac:dyDescent="0.3">
      <c r="A32" s="43">
        <v>28</v>
      </c>
      <c r="B32" s="43">
        <v>28</v>
      </c>
      <c r="C32" s="44" t="s">
        <v>1237</v>
      </c>
      <c r="D32" s="43">
        <v>2013</v>
      </c>
      <c r="E32" s="43" t="s">
        <v>167</v>
      </c>
      <c r="F32" s="43">
        <v>28</v>
      </c>
      <c r="G32" s="43" t="s">
        <v>1236</v>
      </c>
    </row>
    <row r="33" spans="1:7" x14ac:dyDescent="0.3">
      <c r="A33" s="43">
        <v>29</v>
      </c>
      <c r="B33" s="43">
        <v>29</v>
      </c>
      <c r="C33" s="44" t="s">
        <v>1237</v>
      </c>
      <c r="D33" s="43">
        <v>2013</v>
      </c>
      <c r="E33" s="43" t="s">
        <v>167</v>
      </c>
      <c r="F33" s="43">
        <v>29</v>
      </c>
      <c r="G33" s="43" t="s">
        <v>1236</v>
      </c>
    </row>
    <row r="34" spans="1:7" x14ac:dyDescent="0.3">
      <c r="A34" s="43">
        <v>30</v>
      </c>
      <c r="B34" s="43">
        <v>30</v>
      </c>
      <c r="C34" s="44" t="s">
        <v>1237</v>
      </c>
      <c r="D34" s="43">
        <v>2013</v>
      </c>
      <c r="E34" s="43" t="s">
        <v>167</v>
      </c>
      <c r="F34" s="43">
        <v>30</v>
      </c>
      <c r="G34" s="43" t="s">
        <v>1236</v>
      </c>
    </row>
    <row r="35" spans="1:7" x14ac:dyDescent="0.3">
      <c r="A35" s="43">
        <v>31</v>
      </c>
      <c r="B35" s="43">
        <v>31</v>
      </c>
      <c r="C35" s="44" t="s">
        <v>1235</v>
      </c>
      <c r="D35" s="43">
        <v>2013</v>
      </c>
      <c r="E35" s="43" t="s">
        <v>167</v>
      </c>
      <c r="F35" s="43">
        <v>31</v>
      </c>
      <c r="G35" s="43" t="s">
        <v>1236</v>
      </c>
    </row>
    <row r="36" spans="1:7" x14ac:dyDescent="0.3">
      <c r="A36" s="43">
        <v>32</v>
      </c>
      <c r="B36" s="43">
        <v>32</v>
      </c>
      <c r="C36" s="44" t="s">
        <v>1237</v>
      </c>
      <c r="D36" s="43">
        <v>2013</v>
      </c>
      <c r="E36" s="43" t="s">
        <v>167</v>
      </c>
      <c r="F36" s="43">
        <v>32</v>
      </c>
      <c r="G36" s="43" t="s">
        <v>1236</v>
      </c>
    </row>
    <row r="37" spans="1:7" x14ac:dyDescent="0.3">
      <c r="A37" s="43">
        <v>33</v>
      </c>
      <c r="B37" s="43">
        <v>33</v>
      </c>
      <c r="C37" s="44" t="s">
        <v>1237</v>
      </c>
      <c r="D37" s="43">
        <v>2013</v>
      </c>
      <c r="E37" s="43" t="s">
        <v>167</v>
      </c>
      <c r="F37" s="43">
        <v>33</v>
      </c>
      <c r="G37" s="43" t="s">
        <v>1236</v>
      </c>
    </row>
    <row r="38" spans="1:7" x14ac:dyDescent="0.3">
      <c r="A38" s="43">
        <v>34</v>
      </c>
      <c r="B38" s="43">
        <v>34</v>
      </c>
      <c r="C38" s="44" t="s">
        <v>1237</v>
      </c>
      <c r="D38" s="43">
        <v>2013</v>
      </c>
      <c r="E38" s="43" t="s">
        <v>167</v>
      </c>
      <c r="F38" s="43">
        <v>34</v>
      </c>
      <c r="G38" s="43" t="s">
        <v>1236</v>
      </c>
    </row>
    <row r="39" spans="1:7" x14ac:dyDescent="0.3">
      <c r="A39" s="43">
        <v>35</v>
      </c>
      <c r="B39" s="43">
        <v>35</v>
      </c>
      <c r="C39" s="44" t="s">
        <v>1238</v>
      </c>
      <c r="D39" s="43">
        <v>2013</v>
      </c>
      <c r="E39" s="43" t="s">
        <v>167</v>
      </c>
      <c r="F39" s="43">
        <v>35</v>
      </c>
      <c r="G39" s="43" t="s">
        <v>1236</v>
      </c>
    </row>
    <row r="40" spans="1:7" x14ac:dyDescent="0.3">
      <c r="A40" s="43">
        <v>36</v>
      </c>
      <c r="B40" s="43">
        <v>36</v>
      </c>
      <c r="C40" s="44" t="s">
        <v>1237</v>
      </c>
      <c r="D40" s="43">
        <v>2013</v>
      </c>
      <c r="E40" s="43" t="s">
        <v>167</v>
      </c>
      <c r="F40" s="43">
        <v>36</v>
      </c>
      <c r="G40" s="43" t="s">
        <v>1236</v>
      </c>
    </row>
    <row r="41" spans="1:7" x14ac:dyDescent="0.3">
      <c r="A41" s="43">
        <v>37</v>
      </c>
      <c r="B41" s="43">
        <v>37</v>
      </c>
      <c r="C41" s="44" t="s">
        <v>1235</v>
      </c>
      <c r="D41" s="43">
        <v>2013</v>
      </c>
      <c r="E41" s="43" t="s">
        <v>167</v>
      </c>
      <c r="F41" s="43">
        <v>37</v>
      </c>
      <c r="G41" s="43" t="s">
        <v>1236</v>
      </c>
    </row>
    <row r="42" spans="1:7" x14ac:dyDescent="0.3">
      <c r="A42" s="43">
        <v>38</v>
      </c>
      <c r="B42" s="43">
        <v>38</v>
      </c>
      <c r="C42" s="44" t="s">
        <v>1237</v>
      </c>
      <c r="D42" s="43">
        <v>2013</v>
      </c>
      <c r="E42" s="43" t="s">
        <v>167</v>
      </c>
      <c r="F42" s="43">
        <v>38</v>
      </c>
      <c r="G42" s="43" t="s">
        <v>1236</v>
      </c>
    </row>
    <row r="43" spans="1:7" x14ac:dyDescent="0.3">
      <c r="A43" s="43">
        <v>39</v>
      </c>
      <c r="B43" s="43">
        <v>39</v>
      </c>
      <c r="C43" s="44" t="s">
        <v>1237</v>
      </c>
      <c r="D43" s="43">
        <v>2013</v>
      </c>
      <c r="E43" s="43" t="s">
        <v>167</v>
      </c>
      <c r="F43" s="43">
        <v>39</v>
      </c>
      <c r="G43" s="43" t="s">
        <v>1236</v>
      </c>
    </row>
    <row r="44" spans="1:7" x14ac:dyDescent="0.3">
      <c r="A44" s="43">
        <v>40</v>
      </c>
      <c r="B44" s="43">
        <v>40</v>
      </c>
      <c r="C44" s="44" t="s">
        <v>1237</v>
      </c>
      <c r="D44" s="43">
        <v>2013</v>
      </c>
      <c r="E44" s="43" t="s">
        <v>167</v>
      </c>
      <c r="F44" s="43">
        <v>40</v>
      </c>
      <c r="G44" s="43" t="s">
        <v>1236</v>
      </c>
    </row>
    <row r="45" spans="1:7" x14ac:dyDescent="0.3">
      <c r="A45" s="43">
        <v>41</v>
      </c>
      <c r="B45" s="43">
        <v>41</v>
      </c>
      <c r="C45" s="44" t="s">
        <v>1237</v>
      </c>
      <c r="D45" s="43">
        <v>2013</v>
      </c>
      <c r="E45" s="43" t="s">
        <v>167</v>
      </c>
      <c r="F45" s="43">
        <v>41</v>
      </c>
      <c r="G45" s="43" t="s">
        <v>1236</v>
      </c>
    </row>
    <row r="46" spans="1:7" x14ac:dyDescent="0.3">
      <c r="A46" s="43">
        <v>42</v>
      </c>
      <c r="B46" s="43">
        <v>42</v>
      </c>
      <c r="C46" s="44" t="s">
        <v>1237</v>
      </c>
      <c r="D46" s="43">
        <v>2013</v>
      </c>
      <c r="E46" s="43" t="s">
        <v>167</v>
      </c>
      <c r="F46" s="43">
        <v>42</v>
      </c>
      <c r="G46" s="43" t="s">
        <v>1236</v>
      </c>
    </row>
    <row r="47" spans="1:7" x14ac:dyDescent="0.3">
      <c r="A47" s="43">
        <v>43</v>
      </c>
      <c r="B47" s="43">
        <v>43</v>
      </c>
      <c r="C47" s="44" t="s">
        <v>1237</v>
      </c>
      <c r="D47" s="43">
        <v>2013</v>
      </c>
      <c r="E47" s="43" t="s">
        <v>167</v>
      </c>
      <c r="F47" s="43">
        <v>43</v>
      </c>
      <c r="G47" s="43" t="s">
        <v>1236</v>
      </c>
    </row>
    <row r="48" spans="1:7" x14ac:dyDescent="0.3">
      <c r="A48" s="43">
        <v>44</v>
      </c>
      <c r="B48" s="43">
        <v>44</v>
      </c>
      <c r="C48" s="44" t="s">
        <v>1237</v>
      </c>
      <c r="D48" s="43">
        <v>2013</v>
      </c>
      <c r="E48" s="43" t="s">
        <v>167</v>
      </c>
      <c r="F48" s="43">
        <v>44</v>
      </c>
      <c r="G48" s="43" t="s">
        <v>1236</v>
      </c>
    </row>
    <row r="49" spans="1:7" x14ac:dyDescent="0.3">
      <c r="A49" s="43">
        <v>45</v>
      </c>
      <c r="B49" s="43">
        <v>45</v>
      </c>
      <c r="C49" s="44" t="s">
        <v>1237</v>
      </c>
      <c r="D49" s="43">
        <v>2013</v>
      </c>
      <c r="E49" s="43" t="s">
        <v>167</v>
      </c>
      <c r="F49" s="43">
        <v>45</v>
      </c>
      <c r="G49" s="43" t="s">
        <v>1236</v>
      </c>
    </row>
    <row r="50" spans="1:7" x14ac:dyDescent="0.3">
      <c r="A50" s="43">
        <v>46</v>
      </c>
      <c r="B50" s="43">
        <v>46</v>
      </c>
      <c r="C50" s="44" t="s">
        <v>1237</v>
      </c>
      <c r="D50" s="43">
        <v>2013</v>
      </c>
      <c r="E50" s="43" t="s">
        <v>167</v>
      </c>
      <c r="F50" s="43">
        <v>46</v>
      </c>
      <c r="G50" s="43" t="s">
        <v>1236</v>
      </c>
    </row>
    <row r="51" spans="1:7" x14ac:dyDescent="0.3">
      <c r="A51" s="43">
        <v>47</v>
      </c>
      <c r="B51" s="43">
        <v>47</v>
      </c>
      <c r="C51" s="44" t="s">
        <v>1237</v>
      </c>
      <c r="D51" s="43">
        <v>2013</v>
      </c>
      <c r="E51" s="43" t="s">
        <v>167</v>
      </c>
      <c r="F51" s="43">
        <v>47</v>
      </c>
      <c r="G51" s="43" t="s">
        <v>1236</v>
      </c>
    </row>
    <row r="52" spans="1:7" x14ac:dyDescent="0.3">
      <c r="A52" s="43">
        <v>48</v>
      </c>
      <c r="B52" s="43">
        <v>48</v>
      </c>
      <c r="C52" s="44" t="s">
        <v>1235</v>
      </c>
      <c r="D52" s="43">
        <v>2013</v>
      </c>
      <c r="E52" s="43" t="s">
        <v>167</v>
      </c>
      <c r="F52" s="43">
        <v>48</v>
      </c>
      <c r="G52" s="43" t="s">
        <v>1236</v>
      </c>
    </row>
    <row r="53" spans="1:7" x14ac:dyDescent="0.3">
      <c r="A53" s="43">
        <v>49</v>
      </c>
      <c r="B53" s="43">
        <v>49</v>
      </c>
      <c r="C53" s="44" t="s">
        <v>1237</v>
      </c>
      <c r="D53" s="43">
        <v>2013</v>
      </c>
      <c r="E53" s="43" t="s">
        <v>167</v>
      </c>
      <c r="F53" s="43">
        <v>49</v>
      </c>
      <c r="G53" s="43" t="s">
        <v>1236</v>
      </c>
    </row>
    <row r="54" spans="1:7" x14ac:dyDescent="0.3">
      <c r="A54" s="43">
        <v>50</v>
      </c>
      <c r="B54" s="43">
        <v>50</v>
      </c>
      <c r="C54" s="44" t="s">
        <v>1237</v>
      </c>
      <c r="D54" s="43">
        <v>2013</v>
      </c>
      <c r="E54" s="43" t="s">
        <v>167</v>
      </c>
      <c r="F54" s="43">
        <v>50</v>
      </c>
      <c r="G54" s="43" t="s">
        <v>1236</v>
      </c>
    </row>
    <row r="55" spans="1:7" x14ac:dyDescent="0.3">
      <c r="A55" s="43">
        <v>51</v>
      </c>
      <c r="B55" s="43">
        <v>51</v>
      </c>
      <c r="C55" s="44" t="s">
        <v>1237</v>
      </c>
      <c r="D55" s="43">
        <v>2013</v>
      </c>
      <c r="E55" s="43" t="s">
        <v>167</v>
      </c>
      <c r="F55" s="43">
        <v>51</v>
      </c>
      <c r="G55" s="43" t="s">
        <v>1236</v>
      </c>
    </row>
    <row r="56" spans="1:7" x14ac:dyDescent="0.3">
      <c r="A56" s="43">
        <v>52</v>
      </c>
      <c r="B56" s="43">
        <v>52</v>
      </c>
      <c r="C56" s="44" t="s">
        <v>1237</v>
      </c>
      <c r="D56" s="43">
        <v>2013</v>
      </c>
      <c r="E56" s="43" t="s">
        <v>167</v>
      </c>
      <c r="F56" s="43">
        <v>52</v>
      </c>
      <c r="G56" s="43" t="s">
        <v>1236</v>
      </c>
    </row>
    <row r="57" spans="1:7" x14ac:dyDescent="0.3">
      <c r="A57" s="43">
        <v>53</v>
      </c>
      <c r="B57" s="43">
        <v>53</v>
      </c>
      <c r="C57" s="44" t="s">
        <v>1237</v>
      </c>
      <c r="D57" s="43">
        <v>2013</v>
      </c>
      <c r="E57" s="43" t="s">
        <v>167</v>
      </c>
      <c r="F57" s="43">
        <v>53</v>
      </c>
      <c r="G57" s="43" t="s">
        <v>1236</v>
      </c>
    </row>
    <row r="58" spans="1:7" x14ac:dyDescent="0.3">
      <c r="A58" s="43">
        <v>54</v>
      </c>
      <c r="B58" s="43">
        <v>54</v>
      </c>
      <c r="C58" s="44" t="s">
        <v>1235</v>
      </c>
      <c r="D58" s="43">
        <v>2013</v>
      </c>
      <c r="E58" s="43" t="s">
        <v>167</v>
      </c>
      <c r="F58" s="43">
        <v>54</v>
      </c>
      <c r="G58" s="43" t="s">
        <v>1236</v>
      </c>
    </row>
    <row r="59" spans="1:7" x14ac:dyDescent="0.3">
      <c r="A59" s="43">
        <v>55</v>
      </c>
      <c r="B59" s="43">
        <v>55</v>
      </c>
      <c r="C59" s="44" t="s">
        <v>1235</v>
      </c>
      <c r="D59" s="43">
        <v>2013</v>
      </c>
      <c r="E59" s="43" t="s">
        <v>167</v>
      </c>
      <c r="F59" s="43">
        <v>55</v>
      </c>
      <c r="G59" s="43" t="s">
        <v>1236</v>
      </c>
    </row>
    <row r="60" spans="1:7" x14ac:dyDescent="0.3">
      <c r="A60" s="43">
        <v>56</v>
      </c>
      <c r="B60" s="43">
        <v>56</v>
      </c>
      <c r="C60" s="44" t="s">
        <v>1235</v>
      </c>
      <c r="D60" s="43">
        <v>2013</v>
      </c>
      <c r="E60" s="43" t="s">
        <v>167</v>
      </c>
      <c r="F60" s="43">
        <v>56</v>
      </c>
      <c r="G60" s="43" t="s">
        <v>1236</v>
      </c>
    </row>
    <row r="61" spans="1:7" x14ac:dyDescent="0.3">
      <c r="A61" s="43">
        <v>57</v>
      </c>
      <c r="B61" s="43">
        <v>57</v>
      </c>
      <c r="C61" s="44" t="s">
        <v>1235</v>
      </c>
      <c r="D61" s="43">
        <v>2013</v>
      </c>
      <c r="E61" s="43" t="s">
        <v>167</v>
      </c>
      <c r="F61" s="43">
        <v>57</v>
      </c>
      <c r="G61" s="43" t="s">
        <v>1236</v>
      </c>
    </row>
    <row r="62" spans="1:7" x14ac:dyDescent="0.3">
      <c r="A62" s="43">
        <v>58</v>
      </c>
      <c r="B62" s="43">
        <v>58</v>
      </c>
      <c r="C62" s="44" t="s">
        <v>1235</v>
      </c>
      <c r="D62" s="43">
        <v>2013</v>
      </c>
      <c r="E62" s="43" t="s">
        <v>167</v>
      </c>
      <c r="F62" s="43">
        <v>58</v>
      </c>
      <c r="G62" s="43" t="s">
        <v>1236</v>
      </c>
    </row>
    <row r="63" spans="1:7" x14ac:dyDescent="0.3">
      <c r="A63" s="43">
        <v>59</v>
      </c>
      <c r="B63" s="43">
        <v>59</v>
      </c>
      <c r="C63" s="44" t="s">
        <v>1235</v>
      </c>
      <c r="D63" s="43">
        <v>2013</v>
      </c>
      <c r="E63" s="43" t="s">
        <v>167</v>
      </c>
      <c r="F63" s="43">
        <v>59</v>
      </c>
      <c r="G63" s="43" t="s">
        <v>1236</v>
      </c>
    </row>
    <row r="64" spans="1:7" x14ac:dyDescent="0.3">
      <c r="A64" s="43">
        <v>60</v>
      </c>
      <c r="B64" s="43">
        <v>60</v>
      </c>
      <c r="C64" s="44" t="s">
        <v>1235</v>
      </c>
      <c r="D64" s="43">
        <v>2013</v>
      </c>
      <c r="E64" s="43" t="s">
        <v>167</v>
      </c>
      <c r="F64" s="43">
        <v>60</v>
      </c>
      <c r="G64" s="43" t="s">
        <v>1236</v>
      </c>
    </row>
    <row r="65" spans="1:7" x14ac:dyDescent="0.3">
      <c r="A65" s="43">
        <v>61</v>
      </c>
      <c r="B65" s="43">
        <v>61</v>
      </c>
      <c r="C65" s="44" t="s">
        <v>1235</v>
      </c>
      <c r="D65" s="43">
        <v>2013</v>
      </c>
      <c r="E65" s="43" t="s">
        <v>167</v>
      </c>
      <c r="F65" s="43">
        <v>61</v>
      </c>
      <c r="G65" s="43" t="s">
        <v>1236</v>
      </c>
    </row>
    <row r="66" spans="1:7" x14ac:dyDescent="0.3">
      <c r="A66" s="43">
        <v>62</v>
      </c>
      <c r="B66" s="43">
        <v>62</v>
      </c>
      <c r="C66" s="44" t="s">
        <v>1235</v>
      </c>
      <c r="D66" s="43">
        <v>2013</v>
      </c>
      <c r="E66" s="43" t="s">
        <v>167</v>
      </c>
      <c r="F66" s="43">
        <v>62</v>
      </c>
      <c r="G66" s="43" t="s">
        <v>1236</v>
      </c>
    </row>
    <row r="67" spans="1:7" x14ac:dyDescent="0.3">
      <c r="A67" s="43">
        <v>63</v>
      </c>
      <c r="B67" s="43">
        <v>63</v>
      </c>
      <c r="C67" s="44" t="s">
        <v>1235</v>
      </c>
      <c r="D67" s="43">
        <v>2013</v>
      </c>
      <c r="E67" s="43" t="s">
        <v>167</v>
      </c>
      <c r="F67" s="43">
        <v>63</v>
      </c>
      <c r="G67" s="43" t="s">
        <v>1236</v>
      </c>
    </row>
    <row r="68" spans="1:7" x14ac:dyDescent="0.3">
      <c r="A68" s="43">
        <v>64</v>
      </c>
      <c r="B68" s="43">
        <v>64</v>
      </c>
      <c r="C68" s="44" t="s">
        <v>1235</v>
      </c>
      <c r="D68" s="43">
        <v>2013</v>
      </c>
      <c r="E68" s="43" t="s">
        <v>167</v>
      </c>
      <c r="F68" s="43">
        <v>64</v>
      </c>
      <c r="G68" s="43" t="s">
        <v>1236</v>
      </c>
    </row>
    <row r="69" spans="1:7" x14ac:dyDescent="0.3">
      <c r="A69" s="43">
        <v>65</v>
      </c>
      <c r="B69" s="43">
        <v>65</v>
      </c>
      <c r="C69" s="44" t="s">
        <v>1235</v>
      </c>
      <c r="D69" s="43">
        <v>2013</v>
      </c>
      <c r="E69" s="43" t="s">
        <v>167</v>
      </c>
      <c r="F69" s="43">
        <v>65</v>
      </c>
      <c r="G69" s="43" t="s">
        <v>1236</v>
      </c>
    </row>
    <row r="70" spans="1:7" x14ac:dyDescent="0.3">
      <c r="A70" s="43">
        <v>66</v>
      </c>
      <c r="B70" s="43">
        <v>66</v>
      </c>
      <c r="C70" s="44" t="s">
        <v>1235</v>
      </c>
      <c r="D70" s="43">
        <v>2013</v>
      </c>
      <c r="E70" s="43" t="s">
        <v>167</v>
      </c>
      <c r="F70" s="43">
        <v>66</v>
      </c>
      <c r="G70" s="43" t="s">
        <v>1236</v>
      </c>
    </row>
    <row r="71" spans="1:7" x14ac:dyDescent="0.3">
      <c r="A71" s="43">
        <v>67</v>
      </c>
      <c r="B71" s="43">
        <v>67</v>
      </c>
      <c r="C71" s="44" t="s">
        <v>1235</v>
      </c>
      <c r="D71" s="43">
        <v>2013</v>
      </c>
      <c r="E71" s="43" t="s">
        <v>167</v>
      </c>
      <c r="F71" s="43">
        <v>67</v>
      </c>
      <c r="G71" s="43" t="s">
        <v>1236</v>
      </c>
    </row>
    <row r="72" spans="1:7" x14ac:dyDescent="0.3">
      <c r="A72" s="43">
        <v>68</v>
      </c>
      <c r="B72" s="43">
        <v>68</v>
      </c>
      <c r="C72" s="44" t="s">
        <v>1235</v>
      </c>
      <c r="D72" s="43">
        <v>2013</v>
      </c>
      <c r="E72" s="43" t="s">
        <v>167</v>
      </c>
      <c r="F72" s="43">
        <v>68</v>
      </c>
      <c r="G72" s="43" t="s">
        <v>1236</v>
      </c>
    </row>
    <row r="73" spans="1:7" x14ac:dyDescent="0.3">
      <c r="A73" s="43">
        <v>69</v>
      </c>
      <c r="B73" s="43">
        <v>69</v>
      </c>
      <c r="C73" s="44" t="s">
        <v>1235</v>
      </c>
      <c r="D73" s="43">
        <v>2013</v>
      </c>
      <c r="E73" s="43" t="s">
        <v>167</v>
      </c>
      <c r="F73" s="43">
        <v>69</v>
      </c>
      <c r="G73" s="43" t="s">
        <v>1236</v>
      </c>
    </row>
    <row r="74" spans="1:7" x14ac:dyDescent="0.3">
      <c r="A74" s="43">
        <v>70</v>
      </c>
      <c r="B74" s="43">
        <v>70</v>
      </c>
      <c r="C74" s="44" t="s">
        <v>1235</v>
      </c>
      <c r="D74" s="43">
        <v>2013</v>
      </c>
      <c r="E74" s="43" t="s">
        <v>167</v>
      </c>
      <c r="F74" s="43">
        <v>70</v>
      </c>
      <c r="G74" s="43" t="s">
        <v>1236</v>
      </c>
    </row>
    <row r="75" spans="1:7" x14ac:dyDescent="0.3">
      <c r="A75" s="43">
        <v>71</v>
      </c>
      <c r="B75" s="43">
        <v>71</v>
      </c>
      <c r="C75" s="44" t="s">
        <v>1235</v>
      </c>
      <c r="D75" s="43">
        <v>2013</v>
      </c>
      <c r="E75" s="43" t="s">
        <v>167</v>
      </c>
      <c r="F75" s="43">
        <v>71</v>
      </c>
      <c r="G75" s="43" t="s">
        <v>1236</v>
      </c>
    </row>
    <row r="76" spans="1:7" x14ac:dyDescent="0.3">
      <c r="A76" s="43">
        <v>72</v>
      </c>
      <c r="B76" s="43">
        <v>72</v>
      </c>
      <c r="C76" s="44" t="s">
        <v>1235</v>
      </c>
      <c r="D76" s="43">
        <v>2013</v>
      </c>
      <c r="E76" s="43" t="s">
        <v>167</v>
      </c>
      <c r="F76" s="43">
        <v>72</v>
      </c>
      <c r="G76" s="43" t="s">
        <v>1236</v>
      </c>
    </row>
    <row r="77" spans="1:7" x14ac:dyDescent="0.3">
      <c r="A77" s="43">
        <v>73</v>
      </c>
      <c r="B77" s="43">
        <v>73</v>
      </c>
      <c r="C77" s="44" t="s">
        <v>1235</v>
      </c>
      <c r="D77" s="43">
        <v>2013</v>
      </c>
      <c r="E77" s="43" t="s">
        <v>167</v>
      </c>
      <c r="F77" s="43">
        <v>73</v>
      </c>
      <c r="G77" s="43" t="s">
        <v>1236</v>
      </c>
    </row>
    <row r="78" spans="1:7" x14ac:dyDescent="0.3">
      <c r="A78" s="43">
        <v>74</v>
      </c>
      <c r="B78" s="43">
        <v>74</v>
      </c>
      <c r="C78" s="44" t="s">
        <v>1235</v>
      </c>
      <c r="D78" s="43">
        <v>2013</v>
      </c>
      <c r="E78" s="43" t="s">
        <v>167</v>
      </c>
      <c r="F78" s="43">
        <v>74</v>
      </c>
      <c r="G78" s="43" t="s">
        <v>1236</v>
      </c>
    </row>
    <row r="79" spans="1:7" x14ac:dyDescent="0.3">
      <c r="A79" s="43">
        <v>75</v>
      </c>
      <c r="B79" s="43">
        <v>75</v>
      </c>
      <c r="C79" s="44" t="s">
        <v>1235</v>
      </c>
      <c r="D79" s="43">
        <v>2013</v>
      </c>
      <c r="E79" s="43" t="s">
        <v>167</v>
      </c>
      <c r="F79" s="43">
        <v>75</v>
      </c>
      <c r="G79" s="43" t="s">
        <v>1236</v>
      </c>
    </row>
    <row r="80" spans="1:7" x14ac:dyDescent="0.3">
      <c r="A80" s="43">
        <v>76</v>
      </c>
      <c r="B80" s="43">
        <v>76</v>
      </c>
      <c r="C80" s="44" t="s">
        <v>1237</v>
      </c>
      <c r="D80" s="43">
        <v>2013</v>
      </c>
      <c r="E80" s="43" t="s">
        <v>167</v>
      </c>
      <c r="F80" s="43">
        <v>76</v>
      </c>
      <c r="G80" s="43" t="s">
        <v>1236</v>
      </c>
    </row>
    <row r="81" spans="1:7" x14ac:dyDescent="0.3">
      <c r="A81" s="43">
        <v>77</v>
      </c>
      <c r="B81" s="43">
        <v>77</v>
      </c>
      <c r="C81" s="44" t="s">
        <v>1237</v>
      </c>
      <c r="D81" s="43">
        <v>2013</v>
      </c>
      <c r="E81" s="43" t="s">
        <v>167</v>
      </c>
      <c r="F81" s="43">
        <v>77</v>
      </c>
      <c r="G81" s="43" t="s">
        <v>1236</v>
      </c>
    </row>
    <row r="82" spans="1:7" x14ac:dyDescent="0.3">
      <c r="A82" s="43">
        <v>78</v>
      </c>
      <c r="B82" s="43">
        <v>78</v>
      </c>
      <c r="C82" s="44" t="s">
        <v>1237</v>
      </c>
      <c r="D82" s="43">
        <v>2013</v>
      </c>
      <c r="E82" s="43" t="s">
        <v>167</v>
      </c>
      <c r="F82" s="43">
        <v>78</v>
      </c>
      <c r="G82" s="43" t="s">
        <v>1236</v>
      </c>
    </row>
    <row r="83" spans="1:7" x14ac:dyDescent="0.3">
      <c r="A83" s="43">
        <v>79</v>
      </c>
      <c r="B83" s="43">
        <v>79</v>
      </c>
      <c r="C83" s="44" t="s">
        <v>1237</v>
      </c>
      <c r="D83" s="43">
        <v>2013</v>
      </c>
      <c r="E83" s="43" t="s">
        <v>167</v>
      </c>
      <c r="F83" s="43">
        <v>79</v>
      </c>
      <c r="G83" s="43" t="s">
        <v>1236</v>
      </c>
    </row>
    <row r="84" spans="1:7" x14ac:dyDescent="0.3">
      <c r="A84" s="43">
        <v>80</v>
      </c>
      <c r="B84" s="43">
        <v>80</v>
      </c>
      <c r="C84" s="44" t="s">
        <v>1237</v>
      </c>
      <c r="D84" s="43">
        <v>2013</v>
      </c>
      <c r="E84" s="43" t="s">
        <v>167</v>
      </c>
      <c r="F84" s="43">
        <v>80</v>
      </c>
      <c r="G84" s="43" t="s">
        <v>1236</v>
      </c>
    </row>
    <row r="85" spans="1:7" x14ac:dyDescent="0.3">
      <c r="A85" s="43">
        <v>81</v>
      </c>
      <c r="B85" s="43">
        <v>81</v>
      </c>
      <c r="C85" s="44" t="s">
        <v>1237</v>
      </c>
      <c r="D85" s="43">
        <v>2013</v>
      </c>
      <c r="E85" s="43" t="s">
        <v>167</v>
      </c>
      <c r="F85" s="43">
        <v>81</v>
      </c>
      <c r="G85" s="43" t="s">
        <v>1236</v>
      </c>
    </row>
    <row r="86" spans="1:7" x14ac:dyDescent="0.3">
      <c r="A86" s="43">
        <v>82</v>
      </c>
      <c r="B86" s="43">
        <v>82</v>
      </c>
      <c r="C86" s="44" t="s">
        <v>1237</v>
      </c>
      <c r="D86" s="43">
        <v>2013</v>
      </c>
      <c r="E86" s="43" t="s">
        <v>167</v>
      </c>
      <c r="F86" s="43">
        <v>82</v>
      </c>
      <c r="G86" s="43" t="s">
        <v>1236</v>
      </c>
    </row>
    <row r="87" spans="1:7" x14ac:dyDescent="0.3">
      <c r="A87" s="43">
        <v>83</v>
      </c>
      <c r="B87" s="43">
        <v>83</v>
      </c>
      <c r="C87" s="44" t="s">
        <v>1237</v>
      </c>
      <c r="D87" s="43">
        <v>2013</v>
      </c>
      <c r="E87" s="43" t="s">
        <v>167</v>
      </c>
      <c r="F87" s="43">
        <v>83</v>
      </c>
      <c r="G87" s="43" t="s">
        <v>1236</v>
      </c>
    </row>
    <row r="88" spans="1:7" x14ac:dyDescent="0.3">
      <c r="A88" s="43">
        <v>84</v>
      </c>
      <c r="B88" s="43">
        <v>84</v>
      </c>
      <c r="C88" s="44" t="s">
        <v>1237</v>
      </c>
      <c r="D88" s="43">
        <v>2013</v>
      </c>
      <c r="E88" s="43" t="s">
        <v>167</v>
      </c>
      <c r="F88" s="43">
        <v>84</v>
      </c>
      <c r="G88" s="43" t="s">
        <v>1236</v>
      </c>
    </row>
    <row r="89" spans="1:7" x14ac:dyDescent="0.3">
      <c r="A89" s="43">
        <v>85</v>
      </c>
      <c r="B89" s="43">
        <v>85</v>
      </c>
      <c r="C89" s="44" t="s">
        <v>1237</v>
      </c>
      <c r="D89" s="43">
        <v>2013</v>
      </c>
      <c r="E89" s="43" t="s">
        <v>167</v>
      </c>
      <c r="F89" s="43">
        <v>85</v>
      </c>
      <c r="G89" s="43" t="s">
        <v>1236</v>
      </c>
    </row>
    <row r="90" spans="1:7" x14ac:dyDescent="0.3">
      <c r="A90" s="43">
        <v>86</v>
      </c>
      <c r="B90" s="43">
        <v>86</v>
      </c>
      <c r="C90" s="44" t="s">
        <v>1237</v>
      </c>
      <c r="D90" s="43">
        <v>2013</v>
      </c>
      <c r="E90" s="43" t="s">
        <v>167</v>
      </c>
      <c r="F90" s="43">
        <v>86</v>
      </c>
      <c r="G90" s="43" t="s">
        <v>1236</v>
      </c>
    </row>
    <row r="91" spans="1:7" x14ac:dyDescent="0.3">
      <c r="A91" s="43">
        <v>87</v>
      </c>
      <c r="B91" s="43">
        <v>87</v>
      </c>
      <c r="C91" s="44" t="s">
        <v>1237</v>
      </c>
      <c r="D91" s="43">
        <v>2013</v>
      </c>
      <c r="E91" s="43" t="s">
        <v>167</v>
      </c>
      <c r="F91" s="43">
        <v>87</v>
      </c>
      <c r="G91" s="43" t="s">
        <v>1236</v>
      </c>
    </row>
    <row r="92" spans="1:7" x14ac:dyDescent="0.3">
      <c r="A92" s="43">
        <v>88</v>
      </c>
      <c r="B92" s="43">
        <v>88</v>
      </c>
      <c r="C92" s="44" t="s">
        <v>1237</v>
      </c>
      <c r="D92" s="43">
        <v>2013</v>
      </c>
      <c r="E92" s="43" t="s">
        <v>167</v>
      </c>
      <c r="F92" s="43">
        <v>88</v>
      </c>
      <c r="G92" s="43" t="s">
        <v>1236</v>
      </c>
    </row>
    <row r="93" spans="1:7" x14ac:dyDescent="0.3">
      <c r="A93" s="43">
        <v>89</v>
      </c>
      <c r="B93" s="43">
        <v>89</v>
      </c>
      <c r="C93" s="44" t="s">
        <v>1237</v>
      </c>
      <c r="D93" s="43">
        <v>2013</v>
      </c>
      <c r="E93" s="43" t="s">
        <v>167</v>
      </c>
      <c r="F93" s="43">
        <v>89</v>
      </c>
      <c r="G93" s="43" t="s">
        <v>1236</v>
      </c>
    </row>
    <row r="94" spans="1:7" x14ac:dyDescent="0.3">
      <c r="A94" s="43">
        <v>90</v>
      </c>
      <c r="B94" s="43">
        <v>90</v>
      </c>
      <c r="C94" s="44" t="s">
        <v>1237</v>
      </c>
      <c r="D94" s="43">
        <v>2013</v>
      </c>
      <c r="E94" s="43" t="s">
        <v>167</v>
      </c>
      <c r="F94" s="43">
        <v>90</v>
      </c>
      <c r="G94" s="43" t="s">
        <v>1236</v>
      </c>
    </row>
    <row r="95" spans="1:7" x14ac:dyDescent="0.3">
      <c r="A95" s="43">
        <v>91</v>
      </c>
      <c r="B95" s="43">
        <v>91</v>
      </c>
      <c r="C95" s="44" t="s">
        <v>1237</v>
      </c>
      <c r="D95" s="43">
        <v>2013</v>
      </c>
      <c r="E95" s="43" t="s">
        <v>167</v>
      </c>
      <c r="F95" s="43">
        <v>91</v>
      </c>
      <c r="G95" s="43" t="s">
        <v>1236</v>
      </c>
    </row>
    <row r="96" spans="1:7" x14ac:dyDescent="0.3">
      <c r="A96" s="43">
        <v>92</v>
      </c>
      <c r="B96" s="43">
        <v>92</v>
      </c>
      <c r="C96" s="44" t="s">
        <v>1237</v>
      </c>
      <c r="D96" s="43">
        <v>2013</v>
      </c>
      <c r="E96" s="43" t="s">
        <v>167</v>
      </c>
      <c r="F96" s="43">
        <v>92</v>
      </c>
      <c r="G96" s="43" t="s">
        <v>1236</v>
      </c>
    </row>
    <row r="97" spans="1:13" x14ac:dyDescent="0.3">
      <c r="A97" s="43">
        <v>93</v>
      </c>
      <c r="B97" s="43">
        <v>93</v>
      </c>
      <c r="C97" s="44" t="s">
        <v>1237</v>
      </c>
      <c r="D97" s="43">
        <v>2013</v>
      </c>
      <c r="E97" s="43" t="s">
        <v>167</v>
      </c>
      <c r="F97" s="43">
        <v>93</v>
      </c>
      <c r="G97" s="43" t="s">
        <v>1236</v>
      </c>
      <c r="M97" s="40">
        <v>21545454</v>
      </c>
    </row>
    <row r="98" spans="1:13" x14ac:dyDescent="0.3">
      <c r="A98" s="43">
        <v>94</v>
      </c>
      <c r="B98" s="43">
        <v>94</v>
      </c>
      <c r="C98" s="44" t="s">
        <v>1237</v>
      </c>
      <c r="D98" s="43">
        <v>2013</v>
      </c>
      <c r="E98" s="43" t="s">
        <v>167</v>
      </c>
      <c r="F98" s="43">
        <v>94</v>
      </c>
      <c r="G98" s="43" t="s">
        <v>1236</v>
      </c>
    </row>
    <row r="99" spans="1:13" x14ac:dyDescent="0.3">
      <c r="A99" s="43">
        <v>95</v>
      </c>
      <c r="B99" s="43">
        <v>95</v>
      </c>
      <c r="C99" s="44" t="s">
        <v>1237</v>
      </c>
      <c r="D99" s="43">
        <v>2013</v>
      </c>
      <c r="E99" s="43" t="s">
        <v>167</v>
      </c>
      <c r="F99" s="43">
        <v>95</v>
      </c>
      <c r="G99" s="43" t="s">
        <v>1236</v>
      </c>
    </row>
    <row r="100" spans="1:13" x14ac:dyDescent="0.3">
      <c r="A100" s="43">
        <v>96</v>
      </c>
      <c r="B100" s="43">
        <v>96</v>
      </c>
      <c r="C100" s="44" t="s">
        <v>1237</v>
      </c>
      <c r="D100" s="43">
        <v>2013</v>
      </c>
      <c r="E100" s="43" t="s">
        <v>167</v>
      </c>
      <c r="F100" s="43">
        <v>96</v>
      </c>
      <c r="G100" s="43" t="s">
        <v>1236</v>
      </c>
    </row>
    <row r="101" spans="1:13" x14ac:dyDescent="0.3">
      <c r="A101" s="43">
        <v>97</v>
      </c>
      <c r="B101" s="43">
        <v>97</v>
      </c>
      <c r="C101" s="44" t="s">
        <v>1237</v>
      </c>
      <c r="D101" s="43">
        <v>2013</v>
      </c>
      <c r="E101" s="43" t="s">
        <v>167</v>
      </c>
      <c r="F101" s="43">
        <v>97</v>
      </c>
      <c r="G101" s="43" t="s">
        <v>1236</v>
      </c>
    </row>
    <row r="102" spans="1:13" x14ac:dyDescent="0.3">
      <c r="A102" s="43">
        <v>98</v>
      </c>
      <c r="B102" s="43">
        <v>98</v>
      </c>
      <c r="C102" s="44" t="s">
        <v>1237</v>
      </c>
      <c r="D102" s="43">
        <v>2013</v>
      </c>
      <c r="E102" s="43" t="s">
        <v>167</v>
      </c>
      <c r="F102" s="43">
        <v>98</v>
      </c>
      <c r="G102" s="43" t="s">
        <v>1236</v>
      </c>
    </row>
    <row r="103" spans="1:13" x14ac:dyDescent="0.3">
      <c r="A103" s="43">
        <v>99</v>
      </c>
      <c r="B103" s="43">
        <v>99</v>
      </c>
      <c r="C103" s="44" t="s">
        <v>1237</v>
      </c>
      <c r="D103" s="43">
        <v>2013</v>
      </c>
      <c r="E103" s="43" t="s">
        <v>167</v>
      </c>
      <c r="F103" s="43">
        <v>99</v>
      </c>
      <c r="G103" s="43" t="s">
        <v>1236</v>
      </c>
    </row>
    <row r="104" spans="1:13" x14ac:dyDescent="0.3">
      <c r="A104" s="43">
        <v>100</v>
      </c>
      <c r="B104" s="43">
        <v>100</v>
      </c>
      <c r="C104" s="44" t="s">
        <v>1237</v>
      </c>
      <c r="D104" s="43">
        <v>2013</v>
      </c>
      <c r="E104" s="43" t="s">
        <v>167</v>
      </c>
      <c r="F104" s="43">
        <v>100</v>
      </c>
      <c r="G104" s="43" t="s">
        <v>1236</v>
      </c>
    </row>
    <row r="105" spans="1:13" x14ac:dyDescent="0.3">
      <c r="A105" s="43">
        <v>101</v>
      </c>
      <c r="B105" s="43">
        <v>101</v>
      </c>
      <c r="C105" s="44" t="s">
        <v>1237</v>
      </c>
      <c r="D105" s="43">
        <v>2013</v>
      </c>
      <c r="E105" s="43" t="s">
        <v>167</v>
      </c>
      <c r="F105" s="43">
        <v>101</v>
      </c>
      <c r="G105" s="43" t="s">
        <v>1236</v>
      </c>
    </row>
    <row r="106" spans="1:13" x14ac:dyDescent="0.3">
      <c r="A106" s="43">
        <v>102</v>
      </c>
      <c r="B106" s="43">
        <v>102</v>
      </c>
      <c r="C106" s="44" t="s">
        <v>1237</v>
      </c>
      <c r="D106" s="43">
        <v>2013</v>
      </c>
      <c r="E106" s="43" t="s">
        <v>167</v>
      </c>
      <c r="F106" s="43">
        <v>102</v>
      </c>
      <c r="G106" s="43" t="s">
        <v>1236</v>
      </c>
    </row>
    <row r="107" spans="1:13" x14ac:dyDescent="0.3">
      <c r="A107" s="43">
        <v>103</v>
      </c>
      <c r="B107" s="43">
        <v>103</v>
      </c>
      <c r="C107" s="44" t="s">
        <v>1237</v>
      </c>
      <c r="D107" s="43">
        <v>2013</v>
      </c>
      <c r="E107" s="43" t="s">
        <v>167</v>
      </c>
      <c r="F107" s="43">
        <v>103</v>
      </c>
      <c r="G107" s="43" t="s">
        <v>1236</v>
      </c>
    </row>
    <row r="108" spans="1:13" x14ac:dyDescent="0.3">
      <c r="A108" s="43">
        <v>104</v>
      </c>
      <c r="B108" s="43">
        <v>104</v>
      </c>
      <c r="C108" s="44" t="s">
        <v>1237</v>
      </c>
      <c r="D108" s="43">
        <v>2013</v>
      </c>
      <c r="E108" s="43" t="s">
        <v>167</v>
      </c>
      <c r="F108" s="43">
        <v>104</v>
      </c>
      <c r="G108" s="43" t="s">
        <v>1236</v>
      </c>
    </row>
    <row r="109" spans="1:13" x14ac:dyDescent="0.3">
      <c r="A109" s="43">
        <v>105</v>
      </c>
      <c r="B109" s="43">
        <v>105</v>
      </c>
      <c r="C109" s="44" t="s">
        <v>1238</v>
      </c>
      <c r="D109" s="43">
        <v>2013</v>
      </c>
      <c r="E109" s="43" t="s">
        <v>167</v>
      </c>
      <c r="F109" s="43">
        <v>105</v>
      </c>
      <c r="G109" s="43" t="s">
        <v>1236</v>
      </c>
    </row>
    <row r="110" spans="1:13" x14ac:dyDescent="0.3">
      <c r="A110" s="43">
        <v>106</v>
      </c>
      <c r="B110" s="43">
        <v>106</v>
      </c>
      <c r="C110" s="44" t="s">
        <v>1238</v>
      </c>
      <c r="D110" s="43">
        <v>2013</v>
      </c>
      <c r="E110" s="43" t="s">
        <v>167</v>
      </c>
      <c r="F110" s="43">
        <v>106</v>
      </c>
      <c r="G110" s="43" t="s">
        <v>1236</v>
      </c>
    </row>
    <row r="111" spans="1:13" x14ac:dyDescent="0.3">
      <c r="A111" s="43">
        <v>107</v>
      </c>
      <c r="B111" s="43">
        <v>107</v>
      </c>
      <c r="C111" s="44" t="s">
        <v>1238</v>
      </c>
      <c r="D111" s="43">
        <v>2013</v>
      </c>
      <c r="E111" s="43" t="s">
        <v>167</v>
      </c>
      <c r="F111" s="43">
        <v>107</v>
      </c>
      <c r="G111" s="43" t="s">
        <v>1236</v>
      </c>
    </row>
    <row r="112" spans="1:13" x14ac:dyDescent="0.3">
      <c r="A112" s="43">
        <v>108</v>
      </c>
      <c r="B112" s="43">
        <v>108</v>
      </c>
      <c r="C112" s="44" t="s">
        <v>1238</v>
      </c>
      <c r="D112" s="43">
        <v>2013</v>
      </c>
      <c r="E112" s="43" t="s">
        <v>167</v>
      </c>
      <c r="F112" s="43">
        <v>108</v>
      </c>
      <c r="G112" s="43" t="s">
        <v>1236</v>
      </c>
    </row>
    <row r="113" spans="1:7" x14ac:dyDescent="0.3">
      <c r="A113" s="43">
        <v>109</v>
      </c>
      <c r="B113" s="43">
        <v>109</v>
      </c>
      <c r="C113" s="44" t="s">
        <v>1238</v>
      </c>
      <c r="D113" s="43">
        <v>2013</v>
      </c>
      <c r="E113" s="43" t="s">
        <v>167</v>
      </c>
      <c r="F113" s="43">
        <v>109</v>
      </c>
      <c r="G113" s="43" t="s">
        <v>1236</v>
      </c>
    </row>
    <row r="114" spans="1:7" x14ac:dyDescent="0.3">
      <c r="A114" s="43">
        <v>110</v>
      </c>
      <c r="B114" s="43">
        <v>110</v>
      </c>
      <c r="C114" s="44" t="s">
        <v>1238</v>
      </c>
      <c r="D114" s="43">
        <v>2013</v>
      </c>
      <c r="E114" s="43" t="s">
        <v>167</v>
      </c>
      <c r="F114" s="43">
        <v>110</v>
      </c>
      <c r="G114" s="43" t="s">
        <v>1236</v>
      </c>
    </row>
    <row r="115" spans="1:7" x14ac:dyDescent="0.3">
      <c r="A115" s="43">
        <v>111</v>
      </c>
      <c r="B115" s="43">
        <v>111</v>
      </c>
      <c r="C115" s="44" t="s">
        <v>1238</v>
      </c>
      <c r="D115" s="43">
        <v>2013</v>
      </c>
      <c r="E115" s="43" t="s">
        <v>167</v>
      </c>
      <c r="F115" s="43">
        <v>111</v>
      </c>
      <c r="G115" s="43" t="s">
        <v>1236</v>
      </c>
    </row>
    <row r="116" spans="1:7" x14ac:dyDescent="0.3">
      <c r="A116" s="43">
        <v>112</v>
      </c>
      <c r="B116" s="43">
        <v>112</v>
      </c>
      <c r="C116" s="44" t="s">
        <v>1238</v>
      </c>
      <c r="D116" s="43">
        <v>2013</v>
      </c>
      <c r="E116" s="43" t="s">
        <v>167</v>
      </c>
      <c r="F116" s="43">
        <v>112</v>
      </c>
      <c r="G116" s="43" t="s">
        <v>1236</v>
      </c>
    </row>
    <row r="117" spans="1:7" x14ac:dyDescent="0.3">
      <c r="A117" s="43">
        <v>113</v>
      </c>
      <c r="B117" s="43">
        <v>113</v>
      </c>
      <c r="C117" s="44" t="s">
        <v>1238</v>
      </c>
      <c r="D117" s="43">
        <v>2013</v>
      </c>
      <c r="E117" s="43" t="s">
        <v>167</v>
      </c>
      <c r="F117" s="43">
        <v>113</v>
      </c>
      <c r="G117" s="43" t="s">
        <v>1236</v>
      </c>
    </row>
    <row r="118" spans="1:7" x14ac:dyDescent="0.3">
      <c r="A118" s="43">
        <v>114</v>
      </c>
      <c r="B118" s="43">
        <v>114</v>
      </c>
      <c r="C118" s="44" t="s">
        <v>1238</v>
      </c>
      <c r="D118" s="43">
        <v>2013</v>
      </c>
      <c r="E118" s="43" t="s">
        <v>167</v>
      </c>
      <c r="F118" s="43">
        <v>114</v>
      </c>
      <c r="G118" s="43" t="s">
        <v>1236</v>
      </c>
    </row>
    <row r="119" spans="1:7" x14ac:dyDescent="0.3">
      <c r="A119" s="43">
        <v>115</v>
      </c>
      <c r="B119" s="43">
        <v>115</v>
      </c>
      <c r="C119" s="44" t="s">
        <v>1238</v>
      </c>
      <c r="D119" s="43">
        <v>2013</v>
      </c>
      <c r="E119" s="43" t="s">
        <v>167</v>
      </c>
      <c r="F119" s="43">
        <v>115</v>
      </c>
      <c r="G119" s="43" t="s">
        <v>1236</v>
      </c>
    </row>
    <row r="120" spans="1:7" x14ac:dyDescent="0.3">
      <c r="A120" s="43">
        <v>116</v>
      </c>
      <c r="B120" s="43">
        <v>116</v>
      </c>
      <c r="C120" s="44" t="s">
        <v>1238</v>
      </c>
      <c r="D120" s="43">
        <v>2013</v>
      </c>
      <c r="E120" s="43" t="s">
        <v>167</v>
      </c>
      <c r="F120" s="43">
        <v>116</v>
      </c>
      <c r="G120" s="43" t="s">
        <v>1236</v>
      </c>
    </row>
    <row r="121" spans="1:7" x14ac:dyDescent="0.3">
      <c r="A121" s="43">
        <v>117</v>
      </c>
      <c r="B121" s="43">
        <v>117</v>
      </c>
      <c r="C121" s="44" t="s">
        <v>1238</v>
      </c>
      <c r="D121" s="43">
        <v>2013</v>
      </c>
      <c r="E121" s="43" t="s">
        <v>167</v>
      </c>
      <c r="F121" s="43">
        <v>117</v>
      </c>
      <c r="G121" s="43" t="s">
        <v>1236</v>
      </c>
    </row>
    <row r="122" spans="1:7" x14ac:dyDescent="0.3">
      <c r="A122" s="43">
        <v>118</v>
      </c>
      <c r="B122" s="43">
        <v>118</v>
      </c>
      <c r="C122" s="44" t="s">
        <v>1238</v>
      </c>
      <c r="D122" s="43">
        <v>2013</v>
      </c>
      <c r="E122" s="43" t="s">
        <v>167</v>
      </c>
      <c r="F122" s="43">
        <v>118</v>
      </c>
      <c r="G122" s="43" t="s">
        <v>1236</v>
      </c>
    </row>
    <row r="123" spans="1:7" x14ac:dyDescent="0.3">
      <c r="A123" s="43">
        <v>119</v>
      </c>
      <c r="B123" s="43">
        <v>119</v>
      </c>
      <c r="C123" s="44" t="s">
        <v>1238</v>
      </c>
      <c r="D123" s="43">
        <v>2013</v>
      </c>
      <c r="E123" s="43" t="s">
        <v>167</v>
      </c>
      <c r="F123" s="43">
        <v>119</v>
      </c>
      <c r="G123" s="43" t="s">
        <v>1236</v>
      </c>
    </row>
    <row r="124" spans="1:7" x14ac:dyDescent="0.3">
      <c r="A124" s="43">
        <v>120</v>
      </c>
      <c r="B124" s="43">
        <v>120</v>
      </c>
      <c r="C124" s="44" t="s">
        <v>1238</v>
      </c>
      <c r="D124" s="43">
        <v>2013</v>
      </c>
      <c r="E124" s="43" t="s">
        <v>167</v>
      </c>
      <c r="F124" s="43">
        <v>120</v>
      </c>
      <c r="G124" s="43" t="s">
        <v>1236</v>
      </c>
    </row>
    <row r="125" spans="1:7" x14ac:dyDescent="0.3">
      <c r="A125" s="43">
        <v>121</v>
      </c>
      <c r="B125" s="43">
        <v>121</v>
      </c>
      <c r="C125" s="44" t="s">
        <v>1238</v>
      </c>
      <c r="D125" s="43">
        <v>2013</v>
      </c>
      <c r="E125" s="43" t="s">
        <v>167</v>
      </c>
      <c r="F125" s="43">
        <v>121</v>
      </c>
      <c r="G125" s="43" t="s">
        <v>1236</v>
      </c>
    </row>
    <row r="126" spans="1:7" x14ac:dyDescent="0.3">
      <c r="A126" s="43">
        <v>122</v>
      </c>
      <c r="B126" s="43">
        <v>122</v>
      </c>
      <c r="C126" s="44" t="s">
        <v>1238</v>
      </c>
      <c r="D126" s="43">
        <v>2013</v>
      </c>
      <c r="E126" s="43" t="s">
        <v>167</v>
      </c>
      <c r="F126" s="43">
        <v>122</v>
      </c>
      <c r="G126" s="43" t="s">
        <v>1236</v>
      </c>
    </row>
    <row r="127" spans="1:7" x14ac:dyDescent="0.3">
      <c r="A127" s="43">
        <v>123</v>
      </c>
      <c r="B127" s="43">
        <v>123</v>
      </c>
      <c r="C127" s="44" t="s">
        <v>1238</v>
      </c>
      <c r="D127" s="43">
        <v>2013</v>
      </c>
      <c r="E127" s="43" t="s">
        <v>167</v>
      </c>
      <c r="F127" s="43">
        <v>123</v>
      </c>
      <c r="G127" s="43" t="s">
        <v>1236</v>
      </c>
    </row>
    <row r="128" spans="1:7" x14ac:dyDescent="0.3">
      <c r="A128" s="43">
        <v>124</v>
      </c>
      <c r="B128" s="43">
        <v>124</v>
      </c>
      <c r="C128" s="44" t="s">
        <v>1238</v>
      </c>
      <c r="D128" s="43">
        <v>2013</v>
      </c>
      <c r="E128" s="43" t="s">
        <v>167</v>
      </c>
      <c r="F128" s="43">
        <v>124</v>
      </c>
      <c r="G128" s="43" t="s">
        <v>1236</v>
      </c>
    </row>
    <row r="129" spans="1:7" x14ac:dyDescent="0.3">
      <c r="A129" s="43">
        <v>125</v>
      </c>
      <c r="B129" s="43">
        <v>125</v>
      </c>
      <c r="C129" s="44" t="s">
        <v>1238</v>
      </c>
      <c r="D129" s="43">
        <v>2013</v>
      </c>
      <c r="E129" s="43" t="s">
        <v>167</v>
      </c>
      <c r="F129" s="43">
        <v>125</v>
      </c>
      <c r="G129" s="43" t="s">
        <v>1236</v>
      </c>
    </row>
    <row r="130" spans="1:7" x14ac:dyDescent="0.3">
      <c r="A130" s="43">
        <v>126</v>
      </c>
      <c r="B130" s="43">
        <v>126</v>
      </c>
      <c r="C130" s="44" t="s">
        <v>1238</v>
      </c>
      <c r="D130" s="43">
        <v>2013</v>
      </c>
      <c r="E130" s="43" t="s">
        <v>167</v>
      </c>
      <c r="F130" s="43">
        <v>126</v>
      </c>
      <c r="G130" s="43" t="s">
        <v>1236</v>
      </c>
    </row>
    <row r="131" spans="1:7" x14ac:dyDescent="0.3">
      <c r="A131" s="43">
        <v>127</v>
      </c>
      <c r="B131" s="43">
        <v>127</v>
      </c>
      <c r="C131" s="44" t="s">
        <v>1238</v>
      </c>
      <c r="D131" s="43">
        <v>2013</v>
      </c>
      <c r="E131" s="43" t="s">
        <v>167</v>
      </c>
      <c r="F131" s="43">
        <v>127</v>
      </c>
      <c r="G131" s="43" t="s">
        <v>1236</v>
      </c>
    </row>
    <row r="132" spans="1:7" x14ac:dyDescent="0.3">
      <c r="A132" s="43">
        <v>128</v>
      </c>
      <c r="B132" s="43">
        <v>128</v>
      </c>
      <c r="C132" s="44" t="s">
        <v>1238</v>
      </c>
      <c r="D132" s="43">
        <v>2013</v>
      </c>
      <c r="E132" s="43" t="s">
        <v>167</v>
      </c>
      <c r="F132" s="43">
        <v>128</v>
      </c>
      <c r="G132" s="43" t="s">
        <v>1236</v>
      </c>
    </row>
    <row r="133" spans="1:7" x14ac:dyDescent="0.3">
      <c r="A133" s="43">
        <v>129</v>
      </c>
      <c r="B133" s="43">
        <v>129</v>
      </c>
      <c r="C133" s="44" t="s">
        <v>1238</v>
      </c>
      <c r="D133" s="43">
        <v>2013</v>
      </c>
      <c r="E133" s="43" t="s">
        <v>167</v>
      </c>
      <c r="F133" s="43">
        <v>129</v>
      </c>
      <c r="G133" s="43" t="s">
        <v>1236</v>
      </c>
    </row>
    <row r="134" spans="1:7" x14ac:dyDescent="0.3">
      <c r="A134" s="43">
        <v>130</v>
      </c>
      <c r="B134" s="43">
        <v>130</v>
      </c>
      <c r="C134" s="44" t="s">
        <v>1238</v>
      </c>
      <c r="D134" s="43">
        <v>2013</v>
      </c>
      <c r="E134" s="43" t="s">
        <v>167</v>
      </c>
      <c r="F134" s="43">
        <v>130</v>
      </c>
      <c r="G134" s="43" t="s">
        <v>1236</v>
      </c>
    </row>
    <row r="135" spans="1:7" x14ac:dyDescent="0.3">
      <c r="A135" s="43">
        <v>131</v>
      </c>
      <c r="B135" s="43">
        <v>131</v>
      </c>
      <c r="C135" s="44" t="s">
        <v>1238</v>
      </c>
      <c r="D135" s="43">
        <v>2013</v>
      </c>
      <c r="E135" s="43" t="s">
        <v>167</v>
      </c>
      <c r="F135" s="43">
        <v>131</v>
      </c>
      <c r="G135" s="43" t="s">
        <v>1236</v>
      </c>
    </row>
    <row r="136" spans="1:7" x14ac:dyDescent="0.3">
      <c r="A136" s="43">
        <v>132</v>
      </c>
      <c r="B136" s="43">
        <v>132</v>
      </c>
      <c r="C136" s="44" t="s">
        <v>1238</v>
      </c>
      <c r="D136" s="43">
        <v>2013</v>
      </c>
      <c r="E136" s="43" t="s">
        <v>167</v>
      </c>
      <c r="F136" s="43">
        <v>132</v>
      </c>
      <c r="G136" s="43" t="s">
        <v>1236</v>
      </c>
    </row>
    <row r="137" spans="1:7" x14ac:dyDescent="0.3">
      <c r="A137" s="43">
        <v>133</v>
      </c>
      <c r="B137" s="43">
        <v>133</v>
      </c>
      <c r="C137" s="44" t="s">
        <v>1238</v>
      </c>
      <c r="D137" s="43">
        <v>2013</v>
      </c>
      <c r="E137" s="43" t="s">
        <v>167</v>
      </c>
      <c r="F137" s="43">
        <v>133</v>
      </c>
      <c r="G137" s="43" t="s">
        <v>1236</v>
      </c>
    </row>
    <row r="138" spans="1:7" x14ac:dyDescent="0.3">
      <c r="A138" s="43">
        <v>134</v>
      </c>
      <c r="B138" s="43">
        <v>134</v>
      </c>
      <c r="C138" s="44" t="s">
        <v>1238</v>
      </c>
      <c r="D138" s="43">
        <v>2013</v>
      </c>
      <c r="E138" s="43" t="s">
        <v>167</v>
      </c>
      <c r="F138" s="43">
        <v>134</v>
      </c>
      <c r="G138" s="43" t="s">
        <v>1236</v>
      </c>
    </row>
    <row r="139" spans="1:7" x14ac:dyDescent="0.3">
      <c r="A139" s="43">
        <v>135</v>
      </c>
      <c r="B139" s="43">
        <v>135</v>
      </c>
      <c r="C139" s="44" t="s">
        <v>1238</v>
      </c>
      <c r="D139" s="43">
        <v>2013</v>
      </c>
      <c r="E139" s="43" t="s">
        <v>167</v>
      </c>
      <c r="F139" s="43">
        <v>135</v>
      </c>
      <c r="G139" s="43" t="s">
        <v>1236</v>
      </c>
    </row>
    <row r="140" spans="1:7" x14ac:dyDescent="0.3">
      <c r="A140" s="43">
        <v>136</v>
      </c>
      <c r="B140" s="43">
        <v>136</v>
      </c>
      <c r="C140" s="44" t="s">
        <v>1238</v>
      </c>
      <c r="D140" s="43">
        <v>2013</v>
      </c>
      <c r="E140" s="43" t="s">
        <v>167</v>
      </c>
      <c r="F140" s="43">
        <v>136</v>
      </c>
      <c r="G140" s="43" t="s">
        <v>1236</v>
      </c>
    </row>
    <row r="141" spans="1:7" x14ac:dyDescent="0.3">
      <c r="A141" s="43">
        <v>137</v>
      </c>
      <c r="B141" s="43">
        <v>137</v>
      </c>
      <c r="C141" s="44" t="s">
        <v>1238</v>
      </c>
      <c r="D141" s="43">
        <v>2013</v>
      </c>
      <c r="E141" s="43" t="s">
        <v>167</v>
      </c>
      <c r="F141" s="43">
        <v>137</v>
      </c>
      <c r="G141" s="43" t="s">
        <v>1236</v>
      </c>
    </row>
    <row r="142" spans="1:7" x14ac:dyDescent="0.3">
      <c r="A142" s="43">
        <v>138</v>
      </c>
      <c r="B142" s="43">
        <v>138</v>
      </c>
      <c r="C142" s="44" t="s">
        <v>1238</v>
      </c>
      <c r="D142" s="43">
        <v>2013</v>
      </c>
      <c r="E142" s="43" t="s">
        <v>167</v>
      </c>
      <c r="F142" s="43">
        <v>138</v>
      </c>
      <c r="G142" s="43" t="s">
        <v>1236</v>
      </c>
    </row>
    <row r="143" spans="1:7" x14ac:dyDescent="0.3">
      <c r="A143" s="43">
        <v>139</v>
      </c>
      <c r="B143" s="43">
        <v>139</v>
      </c>
      <c r="C143" s="44" t="s">
        <v>1238</v>
      </c>
      <c r="D143" s="43">
        <v>2013</v>
      </c>
      <c r="E143" s="43" t="s">
        <v>167</v>
      </c>
      <c r="F143" s="43">
        <v>139</v>
      </c>
      <c r="G143" s="43" t="s">
        <v>1236</v>
      </c>
    </row>
    <row r="144" spans="1:7" x14ac:dyDescent="0.3">
      <c r="A144" s="43">
        <v>140</v>
      </c>
      <c r="B144" s="43">
        <v>140</v>
      </c>
      <c r="C144" s="44" t="s">
        <v>1238</v>
      </c>
      <c r="D144" s="43">
        <v>2013</v>
      </c>
      <c r="E144" s="43" t="s">
        <v>167</v>
      </c>
      <c r="F144" s="43">
        <v>140</v>
      </c>
      <c r="G144" s="43" t="s">
        <v>1236</v>
      </c>
    </row>
    <row r="145" spans="1:7" x14ac:dyDescent="0.3">
      <c r="A145" s="43">
        <v>141</v>
      </c>
      <c r="B145" s="43">
        <v>141</v>
      </c>
      <c r="C145" s="44" t="s">
        <v>1238</v>
      </c>
      <c r="D145" s="43">
        <v>2013</v>
      </c>
      <c r="E145" s="43" t="s">
        <v>167</v>
      </c>
      <c r="F145" s="43">
        <v>141</v>
      </c>
      <c r="G145" s="43" t="s">
        <v>1236</v>
      </c>
    </row>
    <row r="146" spans="1:7" x14ac:dyDescent="0.3">
      <c r="A146" s="43">
        <v>142</v>
      </c>
      <c r="B146" s="43">
        <v>142</v>
      </c>
      <c r="C146" s="44" t="s">
        <v>1238</v>
      </c>
      <c r="D146" s="43">
        <v>2013</v>
      </c>
      <c r="E146" s="43" t="s">
        <v>167</v>
      </c>
      <c r="F146" s="43">
        <v>142</v>
      </c>
      <c r="G146" s="43" t="s">
        <v>1236</v>
      </c>
    </row>
    <row r="147" spans="1:7" x14ac:dyDescent="0.3">
      <c r="A147" s="43">
        <v>143</v>
      </c>
      <c r="B147" s="43">
        <v>143</v>
      </c>
      <c r="C147" s="44" t="s">
        <v>1238</v>
      </c>
      <c r="D147" s="43">
        <v>2013</v>
      </c>
      <c r="E147" s="43" t="s">
        <v>167</v>
      </c>
      <c r="F147" s="43">
        <v>143</v>
      </c>
      <c r="G147" s="43" t="s">
        <v>1236</v>
      </c>
    </row>
    <row r="148" spans="1:7" x14ac:dyDescent="0.3">
      <c r="A148" s="43">
        <v>144</v>
      </c>
      <c r="B148" s="43">
        <v>144</v>
      </c>
      <c r="C148" s="44" t="s">
        <v>1238</v>
      </c>
      <c r="D148" s="43">
        <v>2013</v>
      </c>
      <c r="E148" s="43" t="s">
        <v>167</v>
      </c>
      <c r="F148" s="43">
        <v>144</v>
      </c>
      <c r="G148" s="43" t="s">
        <v>1236</v>
      </c>
    </row>
    <row r="149" spans="1:7" x14ac:dyDescent="0.3">
      <c r="A149" s="43">
        <v>145</v>
      </c>
      <c r="B149" s="43">
        <v>145</v>
      </c>
      <c r="C149" s="44" t="s">
        <v>1235</v>
      </c>
      <c r="D149" s="43">
        <v>2013</v>
      </c>
      <c r="E149" s="43" t="s">
        <v>167</v>
      </c>
      <c r="F149" s="43">
        <v>145</v>
      </c>
      <c r="G149" s="43" t="s">
        <v>1236</v>
      </c>
    </row>
    <row r="150" spans="1:7" x14ac:dyDescent="0.3">
      <c r="A150" s="43">
        <v>146</v>
      </c>
      <c r="B150" s="43">
        <v>146</v>
      </c>
      <c r="C150" s="44" t="s">
        <v>1235</v>
      </c>
      <c r="D150" s="43">
        <v>2013</v>
      </c>
      <c r="E150" s="43" t="s">
        <v>167</v>
      </c>
      <c r="F150" s="43">
        <v>146</v>
      </c>
      <c r="G150" s="43" t="s">
        <v>1236</v>
      </c>
    </row>
    <row r="151" spans="1:7" x14ac:dyDescent="0.3">
      <c r="A151" s="43">
        <v>147</v>
      </c>
      <c r="B151" s="43">
        <v>147</v>
      </c>
      <c r="C151" s="44" t="s">
        <v>1235</v>
      </c>
      <c r="D151" s="43">
        <v>2013</v>
      </c>
      <c r="E151" s="43" t="s">
        <v>167</v>
      </c>
      <c r="F151" s="43">
        <v>147</v>
      </c>
      <c r="G151" s="43" t="s">
        <v>1236</v>
      </c>
    </row>
    <row r="152" spans="1:7" x14ac:dyDescent="0.3">
      <c r="A152" s="43">
        <v>148</v>
      </c>
      <c r="B152" s="43">
        <v>148</v>
      </c>
      <c r="C152" s="44" t="s">
        <v>1235</v>
      </c>
      <c r="D152" s="43">
        <v>2013</v>
      </c>
      <c r="E152" s="43" t="s">
        <v>167</v>
      </c>
      <c r="F152" s="43">
        <v>148</v>
      </c>
      <c r="G152" s="43" t="s">
        <v>1236</v>
      </c>
    </row>
    <row r="153" spans="1:7" x14ac:dyDescent="0.3">
      <c r="A153" s="43">
        <v>149</v>
      </c>
      <c r="B153" s="43">
        <v>149</v>
      </c>
      <c r="C153" s="44" t="s">
        <v>1235</v>
      </c>
      <c r="D153" s="43">
        <v>2013</v>
      </c>
      <c r="E153" s="43" t="s">
        <v>167</v>
      </c>
      <c r="F153" s="43">
        <v>149</v>
      </c>
      <c r="G153" s="43" t="s">
        <v>1236</v>
      </c>
    </row>
    <row r="154" spans="1:7" x14ac:dyDescent="0.3">
      <c r="A154" s="43">
        <v>150</v>
      </c>
      <c r="B154" s="43">
        <v>150</v>
      </c>
      <c r="C154" s="44" t="s">
        <v>1235</v>
      </c>
      <c r="D154" s="43">
        <v>2013</v>
      </c>
      <c r="E154" s="43" t="s">
        <v>167</v>
      </c>
      <c r="F154" s="43">
        <v>150</v>
      </c>
      <c r="G154" s="43" t="s">
        <v>1236</v>
      </c>
    </row>
    <row r="155" spans="1:7" x14ac:dyDescent="0.3">
      <c r="A155" s="43">
        <v>151</v>
      </c>
      <c r="B155" s="43">
        <v>151</v>
      </c>
      <c r="C155" s="44" t="s">
        <v>1235</v>
      </c>
      <c r="D155" s="43">
        <v>2013</v>
      </c>
      <c r="E155" s="43" t="s">
        <v>167</v>
      </c>
      <c r="F155" s="43">
        <v>151</v>
      </c>
      <c r="G155" s="43" t="s">
        <v>1236</v>
      </c>
    </row>
    <row r="156" spans="1:7" x14ac:dyDescent="0.3">
      <c r="A156" s="43">
        <v>152</v>
      </c>
      <c r="B156" s="43">
        <v>152</v>
      </c>
      <c r="C156" s="44" t="s">
        <v>1235</v>
      </c>
      <c r="D156" s="43">
        <v>2013</v>
      </c>
      <c r="E156" s="43" t="s">
        <v>167</v>
      </c>
      <c r="F156" s="43">
        <v>152</v>
      </c>
      <c r="G156" s="43" t="s">
        <v>1236</v>
      </c>
    </row>
    <row r="157" spans="1:7" x14ac:dyDescent="0.3">
      <c r="A157" s="43">
        <v>153</v>
      </c>
      <c r="B157" s="43">
        <v>153</v>
      </c>
      <c r="C157" s="44" t="s">
        <v>1235</v>
      </c>
      <c r="D157" s="43">
        <v>2013</v>
      </c>
      <c r="E157" s="43" t="s">
        <v>167</v>
      </c>
      <c r="F157" s="43">
        <v>153</v>
      </c>
      <c r="G157" s="43" t="s">
        <v>1236</v>
      </c>
    </row>
    <row r="158" spans="1:7" x14ac:dyDescent="0.3">
      <c r="A158" s="43">
        <v>154</v>
      </c>
      <c r="B158" s="43">
        <v>154</v>
      </c>
      <c r="C158" s="44" t="s">
        <v>1235</v>
      </c>
      <c r="D158" s="43">
        <v>2013</v>
      </c>
      <c r="E158" s="43" t="s">
        <v>167</v>
      </c>
      <c r="F158" s="43">
        <v>154</v>
      </c>
      <c r="G158" s="43" t="s">
        <v>1236</v>
      </c>
    </row>
    <row r="159" spans="1:7" x14ac:dyDescent="0.3">
      <c r="A159" s="43">
        <v>155</v>
      </c>
      <c r="B159" s="43">
        <v>155</v>
      </c>
      <c r="C159" s="44" t="s">
        <v>1237</v>
      </c>
      <c r="D159" s="43">
        <v>2013</v>
      </c>
      <c r="E159" s="43" t="s">
        <v>167</v>
      </c>
      <c r="F159" s="43">
        <v>155</v>
      </c>
      <c r="G159" s="43" t="s">
        <v>1236</v>
      </c>
    </row>
    <row r="160" spans="1:7" x14ac:dyDescent="0.3">
      <c r="A160" s="43">
        <v>156</v>
      </c>
      <c r="B160" s="43">
        <v>156</v>
      </c>
      <c r="C160" s="44" t="s">
        <v>1237</v>
      </c>
      <c r="D160" s="43">
        <v>2013</v>
      </c>
      <c r="E160" s="43" t="s">
        <v>167</v>
      </c>
      <c r="F160" s="43">
        <v>156</v>
      </c>
      <c r="G160" s="43" t="s">
        <v>1236</v>
      </c>
    </row>
    <row r="161" spans="1:7" x14ac:dyDescent="0.3">
      <c r="A161" s="43">
        <v>157</v>
      </c>
      <c r="B161" s="43">
        <v>157</v>
      </c>
      <c r="C161" s="44" t="s">
        <v>1237</v>
      </c>
      <c r="D161" s="43">
        <v>2013</v>
      </c>
      <c r="E161" s="43" t="s">
        <v>167</v>
      </c>
      <c r="F161" s="43">
        <v>157</v>
      </c>
      <c r="G161" s="43" t="s">
        <v>1236</v>
      </c>
    </row>
    <row r="162" spans="1:7" x14ac:dyDescent="0.3">
      <c r="A162" s="43">
        <v>158</v>
      </c>
      <c r="B162" s="45">
        <v>92</v>
      </c>
      <c r="C162" s="46" t="s">
        <v>1239</v>
      </c>
      <c r="D162" s="45">
        <v>2023</v>
      </c>
      <c r="E162" s="45" t="s">
        <v>1240</v>
      </c>
      <c r="F162" s="45">
        <v>158</v>
      </c>
      <c r="G162" s="45"/>
    </row>
    <row r="163" spans="1:7" x14ac:dyDescent="0.3">
      <c r="A163" s="43">
        <v>159</v>
      </c>
      <c r="B163" s="45">
        <v>2</v>
      </c>
      <c r="C163" s="46" t="s">
        <v>1235</v>
      </c>
      <c r="D163" s="45">
        <v>2013</v>
      </c>
      <c r="E163" s="45" t="s">
        <v>57</v>
      </c>
      <c r="F163" s="45">
        <v>159</v>
      </c>
      <c r="G163" s="45"/>
    </row>
    <row r="164" spans="1:7" x14ac:dyDescent="0.3">
      <c r="A164" s="43">
        <v>160</v>
      </c>
      <c r="B164" s="45">
        <v>60</v>
      </c>
      <c r="C164" s="46" t="s">
        <v>1235</v>
      </c>
      <c r="D164" s="45">
        <v>2013</v>
      </c>
      <c r="E164" s="45" t="s">
        <v>57</v>
      </c>
      <c r="F164" s="45">
        <v>160</v>
      </c>
      <c r="G164" s="45"/>
    </row>
    <row r="165" spans="1:7" x14ac:dyDescent="0.3">
      <c r="A165" s="43">
        <v>161</v>
      </c>
      <c r="B165" s="45">
        <v>1</v>
      </c>
      <c r="C165" s="46" t="s">
        <v>1235</v>
      </c>
      <c r="D165" s="45">
        <v>2013</v>
      </c>
      <c r="E165" s="45" t="s">
        <v>57</v>
      </c>
      <c r="F165" s="45">
        <v>161</v>
      </c>
      <c r="G165" s="45"/>
    </row>
    <row r="166" spans="1:7" x14ac:dyDescent="0.3">
      <c r="A166" s="43">
        <v>162</v>
      </c>
      <c r="B166" s="45">
        <v>3</v>
      </c>
      <c r="C166" s="46" t="s">
        <v>1235</v>
      </c>
      <c r="D166" s="45">
        <v>2013</v>
      </c>
      <c r="E166" s="45" t="s">
        <v>57</v>
      </c>
      <c r="F166" s="45">
        <v>162</v>
      </c>
      <c r="G166" s="45"/>
    </row>
    <row r="167" spans="1:7" x14ac:dyDescent="0.3">
      <c r="A167" s="43">
        <v>163</v>
      </c>
      <c r="B167" s="45">
        <v>52</v>
      </c>
      <c r="C167" s="46" t="s">
        <v>1235</v>
      </c>
      <c r="D167" s="45">
        <v>2013</v>
      </c>
      <c r="E167" s="45" t="s">
        <v>1241</v>
      </c>
      <c r="F167" s="45">
        <v>163</v>
      </c>
      <c r="G167" s="45"/>
    </row>
    <row r="168" spans="1:7" x14ac:dyDescent="0.3">
      <c r="A168" s="43">
        <v>164</v>
      </c>
      <c r="B168" s="45">
        <v>4</v>
      </c>
      <c r="C168" s="46" t="s">
        <v>1235</v>
      </c>
      <c r="D168" s="45">
        <v>2013</v>
      </c>
      <c r="E168" s="45" t="s">
        <v>57</v>
      </c>
      <c r="F168" s="45">
        <v>164</v>
      </c>
      <c r="G168" s="45"/>
    </row>
    <row r="169" spans="1:7" x14ac:dyDescent="0.3">
      <c r="A169" s="43">
        <v>165</v>
      </c>
      <c r="B169" s="45">
        <v>5</v>
      </c>
      <c r="C169" s="46" t="s">
        <v>1235</v>
      </c>
      <c r="D169" s="45">
        <v>2013</v>
      </c>
      <c r="E169" s="45" t="s">
        <v>57</v>
      </c>
      <c r="F169" s="45">
        <v>165</v>
      </c>
      <c r="G169" s="45"/>
    </row>
    <row r="170" spans="1:7" x14ac:dyDescent="0.3">
      <c r="A170" s="43">
        <v>166</v>
      </c>
      <c r="B170" s="45">
        <v>53</v>
      </c>
      <c r="C170" s="46" t="s">
        <v>1235</v>
      </c>
      <c r="D170" s="45">
        <v>2013</v>
      </c>
      <c r="E170" s="45" t="s">
        <v>1242</v>
      </c>
      <c r="F170" s="45">
        <v>166</v>
      </c>
      <c r="G170" s="45"/>
    </row>
    <row r="171" spans="1:7" x14ac:dyDescent="0.3">
      <c r="A171" s="43">
        <v>167</v>
      </c>
      <c r="B171" s="45">
        <v>10</v>
      </c>
      <c r="C171" s="46" t="s">
        <v>1235</v>
      </c>
      <c r="D171" s="45">
        <v>2013</v>
      </c>
      <c r="E171" s="45" t="s">
        <v>57</v>
      </c>
      <c r="F171" s="45">
        <v>167</v>
      </c>
      <c r="G171" s="45"/>
    </row>
    <row r="172" spans="1:7" x14ac:dyDescent="0.3">
      <c r="A172" s="43">
        <v>168</v>
      </c>
      <c r="B172" s="45">
        <v>9</v>
      </c>
      <c r="C172" s="46" t="s">
        <v>1235</v>
      </c>
      <c r="D172" s="45">
        <v>2013</v>
      </c>
      <c r="E172" s="45" t="s">
        <v>57</v>
      </c>
      <c r="F172" s="45">
        <v>168</v>
      </c>
      <c r="G172" s="45"/>
    </row>
    <row r="173" spans="1:7" x14ac:dyDescent="0.3">
      <c r="A173" s="43">
        <v>169</v>
      </c>
      <c r="B173" s="45">
        <v>8</v>
      </c>
      <c r="C173" s="46" t="s">
        <v>1235</v>
      </c>
      <c r="D173" s="45">
        <v>2013</v>
      </c>
      <c r="E173" s="45" t="s">
        <v>57</v>
      </c>
      <c r="F173" s="45">
        <v>169</v>
      </c>
      <c r="G173" s="45"/>
    </row>
    <row r="174" spans="1:7" x14ac:dyDescent="0.3">
      <c r="A174" s="43">
        <v>170</v>
      </c>
      <c r="B174" s="45">
        <v>6</v>
      </c>
      <c r="C174" s="46" t="s">
        <v>1235</v>
      </c>
      <c r="D174" s="45">
        <v>2013</v>
      </c>
      <c r="E174" s="45" t="s">
        <v>57</v>
      </c>
      <c r="F174" s="45">
        <v>170</v>
      </c>
      <c r="G174" s="45"/>
    </row>
    <row r="175" spans="1:7" x14ac:dyDescent="0.3">
      <c r="A175" s="43">
        <v>171</v>
      </c>
      <c r="B175" s="45">
        <v>11</v>
      </c>
      <c r="C175" s="46" t="s">
        <v>1235</v>
      </c>
      <c r="D175" s="45">
        <v>2013</v>
      </c>
      <c r="E175" s="45" t="s">
        <v>57</v>
      </c>
      <c r="F175" s="45">
        <v>171</v>
      </c>
      <c r="G175" s="45"/>
    </row>
    <row r="176" spans="1:7" x14ac:dyDescent="0.3">
      <c r="A176" s="43">
        <v>172</v>
      </c>
      <c r="B176" s="45">
        <v>12</v>
      </c>
      <c r="C176" s="46" t="s">
        <v>1235</v>
      </c>
      <c r="D176" s="45">
        <v>2013</v>
      </c>
      <c r="E176" s="45" t="s">
        <v>57</v>
      </c>
      <c r="F176" s="45">
        <v>172</v>
      </c>
      <c r="G176" s="45"/>
    </row>
    <row r="177" spans="1:7" x14ac:dyDescent="0.3">
      <c r="A177" s="43">
        <v>173</v>
      </c>
      <c r="B177" s="45">
        <v>13</v>
      </c>
      <c r="C177" s="46" t="s">
        <v>1235</v>
      </c>
      <c r="D177" s="45">
        <v>2013</v>
      </c>
      <c r="E177" s="45" t="s">
        <v>57</v>
      </c>
      <c r="F177" s="45">
        <v>173</v>
      </c>
      <c r="G177" s="45"/>
    </row>
    <row r="178" spans="1:7" x14ac:dyDescent="0.3">
      <c r="A178" s="43">
        <v>174</v>
      </c>
      <c r="B178" s="45">
        <v>14</v>
      </c>
      <c r="C178" s="46" t="s">
        <v>1235</v>
      </c>
      <c r="D178" s="45">
        <v>2013</v>
      </c>
      <c r="E178" s="45" t="s">
        <v>57</v>
      </c>
      <c r="F178" s="45">
        <v>174</v>
      </c>
      <c r="G178" s="45"/>
    </row>
    <row r="179" spans="1:7" x14ac:dyDescent="0.3">
      <c r="A179" s="43">
        <v>175</v>
      </c>
      <c r="B179" s="45">
        <v>27</v>
      </c>
      <c r="C179" s="46" t="s">
        <v>1235</v>
      </c>
      <c r="D179" s="45">
        <v>2013</v>
      </c>
      <c r="E179" s="45" t="s">
        <v>57</v>
      </c>
      <c r="F179" s="45">
        <v>175</v>
      </c>
      <c r="G179" s="45"/>
    </row>
    <row r="180" spans="1:7" x14ac:dyDescent="0.3">
      <c r="A180" s="43">
        <v>176</v>
      </c>
      <c r="B180" s="45">
        <v>17</v>
      </c>
      <c r="C180" s="46" t="s">
        <v>1235</v>
      </c>
      <c r="D180" s="45">
        <v>2013</v>
      </c>
      <c r="E180" s="45" t="s">
        <v>57</v>
      </c>
      <c r="F180" s="45">
        <v>176</v>
      </c>
      <c r="G180" s="45"/>
    </row>
    <row r="181" spans="1:7" x14ac:dyDescent="0.3">
      <c r="A181" s="43">
        <v>177</v>
      </c>
      <c r="B181" s="45">
        <v>22</v>
      </c>
      <c r="C181" s="46" t="s">
        <v>1235</v>
      </c>
      <c r="D181" s="45">
        <v>2013</v>
      </c>
      <c r="E181" s="45" t="s">
        <v>57</v>
      </c>
      <c r="F181" s="45">
        <v>177</v>
      </c>
      <c r="G181" s="45"/>
    </row>
    <row r="182" spans="1:7" x14ac:dyDescent="0.3">
      <c r="A182" s="43">
        <v>178</v>
      </c>
      <c r="B182" s="45">
        <v>28</v>
      </c>
      <c r="C182" s="46" t="s">
        <v>1237</v>
      </c>
      <c r="D182" s="45">
        <v>2013</v>
      </c>
      <c r="E182" s="45" t="s">
        <v>57</v>
      </c>
      <c r="F182" s="45">
        <v>178</v>
      </c>
      <c r="G182" s="45"/>
    </row>
    <row r="183" spans="1:7" x14ac:dyDescent="0.3">
      <c r="A183" s="43">
        <v>179</v>
      </c>
      <c r="B183" s="45">
        <v>29</v>
      </c>
      <c r="C183" s="46" t="s">
        <v>1237</v>
      </c>
      <c r="D183" s="45">
        <v>2013</v>
      </c>
      <c r="E183" s="45" t="s">
        <v>57</v>
      </c>
      <c r="F183" s="45">
        <v>179</v>
      </c>
      <c r="G183" s="45"/>
    </row>
    <row r="184" spans="1:7" x14ac:dyDescent="0.3">
      <c r="A184" s="43">
        <v>180</v>
      </c>
      <c r="B184" s="45">
        <v>37</v>
      </c>
      <c r="C184" s="46" t="s">
        <v>1237</v>
      </c>
      <c r="D184" s="45">
        <v>2013</v>
      </c>
      <c r="E184" s="45" t="s">
        <v>57</v>
      </c>
      <c r="F184" s="45">
        <v>180</v>
      </c>
      <c r="G184" s="45"/>
    </row>
    <row r="185" spans="1:7" x14ac:dyDescent="0.3">
      <c r="A185" s="43">
        <v>181</v>
      </c>
      <c r="B185" s="45">
        <v>38</v>
      </c>
      <c r="C185" s="46" t="s">
        <v>1237</v>
      </c>
      <c r="D185" s="45">
        <v>2013</v>
      </c>
      <c r="E185" s="45" t="s">
        <v>57</v>
      </c>
      <c r="F185" s="45">
        <v>181</v>
      </c>
      <c r="G185" s="45"/>
    </row>
    <row r="186" spans="1:7" x14ac:dyDescent="0.3">
      <c r="A186" s="43">
        <v>182</v>
      </c>
      <c r="B186" s="45">
        <v>31</v>
      </c>
      <c r="C186" s="46" t="s">
        <v>1237</v>
      </c>
      <c r="D186" s="45">
        <v>2013</v>
      </c>
      <c r="E186" s="45" t="s">
        <v>57</v>
      </c>
      <c r="F186" s="45">
        <v>182</v>
      </c>
      <c r="G186" s="45"/>
    </row>
    <row r="187" spans="1:7" x14ac:dyDescent="0.3">
      <c r="A187" s="43">
        <v>183</v>
      </c>
      <c r="B187" s="45">
        <v>30</v>
      </c>
      <c r="C187" s="46" t="s">
        <v>1237</v>
      </c>
      <c r="D187" s="45">
        <v>2013</v>
      </c>
      <c r="E187" s="45" t="s">
        <v>57</v>
      </c>
      <c r="F187" s="45">
        <v>183</v>
      </c>
      <c r="G187" s="45"/>
    </row>
    <row r="188" spans="1:7" x14ac:dyDescent="0.3">
      <c r="A188" s="43">
        <v>184</v>
      </c>
      <c r="B188" s="45">
        <v>33</v>
      </c>
      <c r="C188" s="46" t="s">
        <v>1237</v>
      </c>
      <c r="D188" s="45">
        <v>2013</v>
      </c>
      <c r="E188" s="45" t="s">
        <v>57</v>
      </c>
      <c r="F188" s="45">
        <v>184</v>
      </c>
      <c r="G188" s="45"/>
    </row>
    <row r="189" spans="1:7" x14ac:dyDescent="0.3">
      <c r="A189" s="43">
        <v>185</v>
      </c>
      <c r="B189" s="45">
        <v>34</v>
      </c>
      <c r="C189" s="46" t="s">
        <v>1237</v>
      </c>
      <c r="D189" s="45">
        <v>2013</v>
      </c>
      <c r="E189" s="45" t="s">
        <v>57</v>
      </c>
      <c r="F189" s="45">
        <v>185</v>
      </c>
      <c r="G189" s="45"/>
    </row>
    <row r="190" spans="1:7" x14ac:dyDescent="0.3">
      <c r="A190" s="43">
        <v>186</v>
      </c>
      <c r="B190" s="45">
        <v>41</v>
      </c>
      <c r="C190" s="46" t="s">
        <v>1237</v>
      </c>
      <c r="D190" s="45">
        <v>2013</v>
      </c>
      <c r="E190" s="45" t="s">
        <v>57</v>
      </c>
      <c r="F190" s="45">
        <v>186</v>
      </c>
      <c r="G190" s="45"/>
    </row>
    <row r="191" spans="1:7" x14ac:dyDescent="0.3">
      <c r="A191" s="43">
        <v>187</v>
      </c>
      <c r="B191" s="45">
        <v>39</v>
      </c>
      <c r="C191" s="46" t="s">
        <v>1237</v>
      </c>
      <c r="D191" s="45">
        <v>2013</v>
      </c>
      <c r="E191" s="45" t="s">
        <v>57</v>
      </c>
      <c r="F191" s="45">
        <v>187</v>
      </c>
      <c r="G191" s="45"/>
    </row>
    <row r="192" spans="1:7" x14ac:dyDescent="0.3">
      <c r="A192" s="43">
        <v>188</v>
      </c>
      <c r="B192" s="45">
        <v>40</v>
      </c>
      <c r="C192" s="46" t="s">
        <v>1237</v>
      </c>
      <c r="D192" s="45">
        <v>2013</v>
      </c>
      <c r="E192" s="45" t="s">
        <v>57</v>
      </c>
      <c r="F192" s="45">
        <v>188</v>
      </c>
      <c r="G192" s="45"/>
    </row>
    <row r="193" spans="1:7" x14ac:dyDescent="0.3">
      <c r="A193" s="43">
        <v>189</v>
      </c>
      <c r="B193" s="45">
        <v>35</v>
      </c>
      <c r="C193" s="46" t="s">
        <v>1237</v>
      </c>
      <c r="D193" s="45">
        <v>2013</v>
      </c>
      <c r="E193" s="45" t="s">
        <v>57</v>
      </c>
      <c r="F193" s="45">
        <v>189</v>
      </c>
      <c r="G193" s="45"/>
    </row>
    <row r="194" spans="1:7" x14ac:dyDescent="0.3">
      <c r="A194" s="43">
        <v>190</v>
      </c>
      <c r="B194" s="45">
        <v>36</v>
      </c>
      <c r="C194" s="46" t="s">
        <v>1237</v>
      </c>
      <c r="D194" s="45">
        <v>2013</v>
      </c>
      <c r="E194" s="45" t="s">
        <v>57</v>
      </c>
      <c r="F194" s="45">
        <v>190</v>
      </c>
      <c r="G194" s="45"/>
    </row>
    <row r="195" spans="1:7" x14ac:dyDescent="0.3">
      <c r="A195" s="43">
        <v>191</v>
      </c>
      <c r="B195" s="45">
        <v>50</v>
      </c>
      <c r="C195" s="46" t="s">
        <v>1237</v>
      </c>
      <c r="D195" s="45">
        <v>2013</v>
      </c>
      <c r="E195" s="45" t="s">
        <v>57</v>
      </c>
      <c r="F195" s="45">
        <v>191</v>
      </c>
      <c r="G195" s="45"/>
    </row>
    <row r="196" spans="1:7" x14ac:dyDescent="0.3">
      <c r="A196" s="43">
        <v>192</v>
      </c>
      <c r="B196" s="45">
        <v>51</v>
      </c>
      <c r="C196" s="46" t="s">
        <v>1237</v>
      </c>
      <c r="D196" s="45">
        <v>2013</v>
      </c>
      <c r="E196" s="45" t="s">
        <v>57</v>
      </c>
      <c r="F196" s="45">
        <v>192</v>
      </c>
      <c r="G196" s="45"/>
    </row>
    <row r="197" spans="1:7" x14ac:dyDescent="0.3">
      <c r="A197" s="43">
        <v>193</v>
      </c>
      <c r="B197" s="45">
        <v>54</v>
      </c>
      <c r="C197" s="46" t="s">
        <v>1237</v>
      </c>
      <c r="D197" s="45">
        <v>2013</v>
      </c>
      <c r="E197" s="45" t="s">
        <v>57</v>
      </c>
      <c r="F197" s="45">
        <v>193</v>
      </c>
      <c r="G197" s="45"/>
    </row>
    <row r="198" spans="1:7" x14ac:dyDescent="0.3">
      <c r="A198" s="43">
        <v>194</v>
      </c>
      <c r="B198" s="45">
        <v>53</v>
      </c>
      <c r="C198" s="46" t="s">
        <v>1237</v>
      </c>
      <c r="D198" s="45">
        <v>2013</v>
      </c>
      <c r="E198" s="45" t="s">
        <v>57</v>
      </c>
      <c r="F198" s="45">
        <v>194</v>
      </c>
      <c r="G198" s="45"/>
    </row>
    <row r="199" spans="1:7" x14ac:dyDescent="0.3">
      <c r="A199" s="43">
        <v>195</v>
      </c>
      <c r="B199" s="45">
        <v>52</v>
      </c>
      <c r="C199" s="46" t="s">
        <v>1237</v>
      </c>
      <c r="D199" s="45">
        <v>2013</v>
      </c>
      <c r="E199" s="45" t="s">
        <v>57</v>
      </c>
      <c r="F199" s="45">
        <v>195</v>
      </c>
      <c r="G199" s="45"/>
    </row>
    <row r="200" spans="1:7" x14ac:dyDescent="0.3">
      <c r="A200" s="43">
        <v>196</v>
      </c>
      <c r="B200" s="45">
        <v>55</v>
      </c>
      <c r="C200" s="46" t="s">
        <v>1237</v>
      </c>
      <c r="D200" s="45">
        <v>2013</v>
      </c>
      <c r="E200" s="45" t="s">
        <v>57</v>
      </c>
      <c r="F200" s="45">
        <v>196</v>
      </c>
      <c r="G200" s="45"/>
    </row>
    <row r="201" spans="1:7" x14ac:dyDescent="0.3">
      <c r="A201" s="43">
        <v>197</v>
      </c>
      <c r="B201" s="45">
        <v>56</v>
      </c>
      <c r="C201" s="46" t="s">
        <v>1237</v>
      </c>
      <c r="D201" s="45">
        <v>2013</v>
      </c>
      <c r="E201" s="45" t="s">
        <v>57</v>
      </c>
      <c r="F201" s="45">
        <v>197</v>
      </c>
      <c r="G201" s="45"/>
    </row>
    <row r="202" spans="1:7" x14ac:dyDescent="0.3">
      <c r="A202" s="43">
        <v>198</v>
      </c>
      <c r="B202" s="45">
        <v>57</v>
      </c>
      <c r="C202" s="46" t="s">
        <v>1237</v>
      </c>
      <c r="D202" s="45">
        <v>2013</v>
      </c>
      <c r="E202" s="45" t="s">
        <v>57</v>
      </c>
      <c r="F202" s="45">
        <v>198</v>
      </c>
      <c r="G202" s="45"/>
    </row>
    <row r="203" spans="1:7" x14ac:dyDescent="0.3">
      <c r="A203" s="43">
        <v>199</v>
      </c>
      <c r="B203" s="45">
        <v>42</v>
      </c>
      <c r="C203" s="46" t="s">
        <v>1237</v>
      </c>
      <c r="D203" s="45">
        <v>2013</v>
      </c>
      <c r="E203" s="45" t="s">
        <v>57</v>
      </c>
      <c r="F203" s="45">
        <v>199</v>
      </c>
      <c r="G203" s="45"/>
    </row>
    <row r="204" spans="1:7" x14ac:dyDescent="0.3">
      <c r="A204" s="43">
        <v>200</v>
      </c>
      <c r="B204" s="45">
        <v>58</v>
      </c>
      <c r="C204" s="46" t="s">
        <v>1237</v>
      </c>
      <c r="D204" s="45">
        <v>2013</v>
      </c>
      <c r="E204" s="45" t="s">
        <v>57</v>
      </c>
      <c r="F204" s="45">
        <v>200</v>
      </c>
      <c r="G204" s="45"/>
    </row>
    <row r="205" spans="1:7" x14ac:dyDescent="0.3">
      <c r="A205" s="43">
        <v>201</v>
      </c>
      <c r="B205" s="45">
        <v>59</v>
      </c>
      <c r="C205" s="46" t="s">
        <v>1237</v>
      </c>
      <c r="D205" s="45">
        <v>2013</v>
      </c>
      <c r="E205" s="45" t="s">
        <v>57</v>
      </c>
      <c r="F205" s="45">
        <v>201</v>
      </c>
      <c r="G205" s="45"/>
    </row>
    <row r="206" spans="1:7" x14ac:dyDescent="0.3">
      <c r="A206" s="43">
        <v>202</v>
      </c>
      <c r="B206" s="45">
        <v>19</v>
      </c>
      <c r="C206" s="46" t="s">
        <v>1238</v>
      </c>
      <c r="D206" s="45">
        <v>2013</v>
      </c>
      <c r="E206" s="45" t="s">
        <v>57</v>
      </c>
      <c r="F206" s="45">
        <v>202</v>
      </c>
      <c r="G206" s="45"/>
    </row>
    <row r="207" spans="1:7" x14ac:dyDescent="0.3">
      <c r="A207" s="43">
        <v>203</v>
      </c>
      <c r="B207" s="45">
        <v>20</v>
      </c>
      <c r="C207" s="46" t="s">
        <v>1238</v>
      </c>
      <c r="D207" s="45">
        <v>2013</v>
      </c>
      <c r="E207" s="45" t="s">
        <v>57</v>
      </c>
      <c r="F207" s="45">
        <v>203</v>
      </c>
      <c r="G207" s="45"/>
    </row>
    <row r="208" spans="1:7" x14ac:dyDescent="0.3">
      <c r="A208" s="43">
        <v>204</v>
      </c>
      <c r="B208" s="45">
        <v>21</v>
      </c>
      <c r="C208" s="46" t="s">
        <v>1238</v>
      </c>
      <c r="D208" s="45">
        <v>2013</v>
      </c>
      <c r="E208" s="45" t="s">
        <v>57</v>
      </c>
      <c r="F208" s="45">
        <v>204</v>
      </c>
      <c r="G208" s="45"/>
    </row>
    <row r="209" spans="1:7" x14ac:dyDescent="0.3">
      <c r="A209" s="43">
        <v>205</v>
      </c>
      <c r="B209" s="45">
        <v>42</v>
      </c>
      <c r="C209" s="46" t="s">
        <v>1238</v>
      </c>
      <c r="D209" s="45">
        <v>2013</v>
      </c>
      <c r="E209" s="45" t="s">
        <v>1243</v>
      </c>
      <c r="F209" s="45">
        <v>205</v>
      </c>
      <c r="G209" s="45"/>
    </row>
    <row r="210" spans="1:7" x14ac:dyDescent="0.3">
      <c r="A210" s="43">
        <v>206</v>
      </c>
      <c r="B210" s="45">
        <v>26</v>
      </c>
      <c r="C210" s="46" t="s">
        <v>1238</v>
      </c>
      <c r="D210" s="45">
        <v>2013</v>
      </c>
      <c r="E210" s="45" t="s">
        <v>57</v>
      </c>
      <c r="F210" s="45">
        <v>206</v>
      </c>
      <c r="G210" s="45"/>
    </row>
    <row r="211" spans="1:7" x14ac:dyDescent="0.3">
      <c r="A211" s="43">
        <v>207</v>
      </c>
      <c r="B211" s="45">
        <v>18</v>
      </c>
      <c r="C211" s="46" t="s">
        <v>1238</v>
      </c>
      <c r="D211" s="45">
        <v>2013</v>
      </c>
      <c r="E211" s="45" t="s">
        <v>57</v>
      </c>
      <c r="F211" s="45">
        <v>207</v>
      </c>
      <c r="G211" s="45"/>
    </row>
    <row r="212" spans="1:7" x14ac:dyDescent="0.3">
      <c r="A212" s="43">
        <v>208</v>
      </c>
      <c r="B212" s="45">
        <v>25</v>
      </c>
      <c r="C212" s="46" t="s">
        <v>1238</v>
      </c>
      <c r="D212" s="45">
        <v>2013</v>
      </c>
      <c r="E212" s="45" t="s">
        <v>57</v>
      </c>
      <c r="F212" s="45">
        <v>208</v>
      </c>
      <c r="G212" s="45"/>
    </row>
    <row r="213" spans="1:7" x14ac:dyDescent="0.3">
      <c r="A213" s="43">
        <v>209</v>
      </c>
      <c r="B213" s="45">
        <v>24</v>
      </c>
      <c r="C213" s="46" t="s">
        <v>1238</v>
      </c>
      <c r="D213" s="45">
        <v>2013</v>
      </c>
      <c r="E213" s="45" t="s">
        <v>57</v>
      </c>
      <c r="F213" s="45">
        <v>209</v>
      </c>
      <c r="G213" s="45"/>
    </row>
    <row r="214" spans="1:7" x14ac:dyDescent="0.3">
      <c r="A214" s="43">
        <v>210</v>
      </c>
      <c r="B214" s="45">
        <v>23</v>
      </c>
      <c r="C214" s="46" t="s">
        <v>1238</v>
      </c>
      <c r="D214" s="45">
        <v>2013</v>
      </c>
      <c r="E214" s="45" t="s">
        <v>57</v>
      </c>
      <c r="F214" s="45">
        <v>210</v>
      </c>
      <c r="G214" s="45"/>
    </row>
    <row r="215" spans="1:7" x14ac:dyDescent="0.3">
      <c r="A215" s="43">
        <v>211</v>
      </c>
      <c r="B215" s="45">
        <v>15</v>
      </c>
      <c r="C215" s="46" t="s">
        <v>1238</v>
      </c>
      <c r="D215" s="45">
        <v>2013</v>
      </c>
      <c r="E215" s="45" t="s">
        <v>57</v>
      </c>
      <c r="F215" s="45">
        <v>211</v>
      </c>
      <c r="G215" s="45"/>
    </row>
    <row r="216" spans="1:7" x14ac:dyDescent="0.3">
      <c r="A216" s="43">
        <v>212</v>
      </c>
      <c r="B216" s="45">
        <v>43</v>
      </c>
      <c r="C216" s="46" t="s">
        <v>1238</v>
      </c>
      <c r="D216" s="45">
        <v>2013</v>
      </c>
      <c r="E216" s="45" t="s">
        <v>1243</v>
      </c>
      <c r="F216" s="45">
        <v>212</v>
      </c>
      <c r="G216" s="45"/>
    </row>
    <row r="217" spans="1:7" x14ac:dyDescent="0.3">
      <c r="A217" s="43">
        <v>213</v>
      </c>
      <c r="B217" s="45">
        <v>43</v>
      </c>
      <c r="C217" s="46" t="s">
        <v>1238</v>
      </c>
      <c r="D217" s="45">
        <v>2013</v>
      </c>
      <c r="E217" s="45" t="s">
        <v>57</v>
      </c>
      <c r="F217" s="45">
        <v>213</v>
      </c>
      <c r="G217" s="45"/>
    </row>
    <row r="218" spans="1:7" x14ac:dyDescent="0.3">
      <c r="A218" s="43">
        <v>214</v>
      </c>
      <c r="B218" s="45">
        <v>32</v>
      </c>
      <c r="C218" s="46" t="s">
        <v>1238</v>
      </c>
      <c r="D218" s="45">
        <v>2013</v>
      </c>
      <c r="E218" s="45" t="s">
        <v>57</v>
      </c>
      <c r="F218" s="45">
        <v>214</v>
      </c>
      <c r="G218" s="45"/>
    </row>
    <row r="219" spans="1:7" x14ac:dyDescent="0.3">
      <c r="A219" s="43">
        <v>215</v>
      </c>
      <c r="B219" s="45">
        <v>16</v>
      </c>
      <c r="C219" s="46" t="s">
        <v>1238</v>
      </c>
      <c r="D219" s="45">
        <v>2013</v>
      </c>
      <c r="E219" s="45" t="s">
        <v>57</v>
      </c>
      <c r="F219" s="45">
        <v>215</v>
      </c>
      <c r="G219" s="45"/>
    </row>
    <row r="220" spans="1:7" x14ac:dyDescent="0.3">
      <c r="A220" s="43">
        <v>216</v>
      </c>
      <c r="B220" s="45">
        <v>44</v>
      </c>
      <c r="C220" s="46" t="s">
        <v>1238</v>
      </c>
      <c r="D220" s="45">
        <v>2013</v>
      </c>
      <c r="E220" s="45" t="s">
        <v>57</v>
      </c>
      <c r="F220" s="45">
        <v>216</v>
      </c>
      <c r="G220" s="45"/>
    </row>
    <row r="221" spans="1:7" x14ac:dyDescent="0.3">
      <c r="A221" s="43">
        <v>217</v>
      </c>
      <c r="B221" s="45">
        <v>45</v>
      </c>
      <c r="C221" s="46" t="s">
        <v>1238</v>
      </c>
      <c r="D221" s="45">
        <v>2013</v>
      </c>
      <c r="E221" s="45" t="s">
        <v>57</v>
      </c>
      <c r="F221" s="45">
        <v>217</v>
      </c>
      <c r="G221" s="45"/>
    </row>
    <row r="222" spans="1:7" x14ac:dyDescent="0.3">
      <c r="A222" s="43">
        <v>218</v>
      </c>
      <c r="B222" s="45">
        <v>46</v>
      </c>
      <c r="C222" s="46" t="s">
        <v>1238</v>
      </c>
      <c r="D222" s="45">
        <v>2013</v>
      </c>
      <c r="E222" s="45" t="s">
        <v>57</v>
      </c>
      <c r="F222" s="45">
        <v>218</v>
      </c>
      <c r="G222" s="45"/>
    </row>
    <row r="223" spans="1:7" x14ac:dyDescent="0.3">
      <c r="A223" s="43">
        <v>219</v>
      </c>
      <c r="B223" s="45">
        <v>47</v>
      </c>
      <c r="C223" s="46" t="s">
        <v>1238</v>
      </c>
      <c r="D223" s="45">
        <v>2013</v>
      </c>
      <c r="E223" s="45" t="s">
        <v>57</v>
      </c>
      <c r="F223" s="45">
        <v>219</v>
      </c>
      <c r="G223" s="45"/>
    </row>
    <row r="224" spans="1:7" x14ac:dyDescent="0.3">
      <c r="A224" s="43">
        <v>220</v>
      </c>
      <c r="B224" s="45">
        <v>48</v>
      </c>
      <c r="C224" s="46" t="s">
        <v>1238</v>
      </c>
      <c r="D224" s="45">
        <v>2013</v>
      </c>
      <c r="E224" s="45" t="s">
        <v>57</v>
      </c>
      <c r="F224" s="45">
        <v>220</v>
      </c>
      <c r="G224" s="45"/>
    </row>
    <row r="225" spans="1:7" x14ac:dyDescent="0.3">
      <c r="A225" s="43">
        <v>221</v>
      </c>
      <c r="B225" s="45">
        <v>49</v>
      </c>
      <c r="C225" s="46" t="s">
        <v>1238</v>
      </c>
      <c r="D225" s="45">
        <v>2013</v>
      </c>
      <c r="E225" s="45" t="s">
        <v>57</v>
      </c>
      <c r="F225" s="45">
        <v>221</v>
      </c>
      <c r="G225" s="45"/>
    </row>
    <row r="226" spans="1:7" x14ac:dyDescent="0.3">
      <c r="A226" s="43">
        <v>222</v>
      </c>
      <c r="B226" s="45">
        <v>7</v>
      </c>
      <c r="C226" s="46" t="s">
        <v>1235</v>
      </c>
      <c r="D226" s="45">
        <v>2013</v>
      </c>
      <c r="E226" s="45" t="s">
        <v>57</v>
      </c>
      <c r="F226" s="45">
        <v>222</v>
      </c>
      <c r="G226" s="45"/>
    </row>
    <row r="228" spans="1:7" x14ac:dyDescent="0.3">
      <c r="A228" s="38" t="s">
        <v>1244</v>
      </c>
      <c r="B228" s="38"/>
      <c r="C228" s="39"/>
      <c r="D228" s="38"/>
      <c r="E228" s="38" t="s">
        <v>1244</v>
      </c>
      <c r="F228" s="38"/>
      <c r="G228" s="38"/>
    </row>
    <row r="229" spans="1:7" x14ac:dyDescent="0.3">
      <c r="A229" s="37" t="s">
        <v>1245</v>
      </c>
      <c r="B229" s="38"/>
      <c r="C229" s="39"/>
      <c r="D229" s="38"/>
      <c r="E229" s="37" t="s">
        <v>1246</v>
      </c>
      <c r="F229" s="38"/>
      <c r="G229" s="38"/>
    </row>
    <row r="230" spans="1:7" x14ac:dyDescent="0.3">
      <c r="A230" s="37" t="s">
        <v>1247</v>
      </c>
      <c r="B230" s="38"/>
      <c r="C230" s="39"/>
      <c r="D230" s="38"/>
      <c r="E230" s="47"/>
      <c r="F230" s="47"/>
      <c r="G230" s="47"/>
    </row>
  </sheetData>
  <autoFilter ref="A4:F226" xr:uid="{00000000-0009-0000-0000-000000000000}"/>
  <conditionalFormatting sqref="B1:B1048576">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10</vt:i4>
      </vt:variant>
    </vt:vector>
  </HeadingPairs>
  <TitlesOfParts>
    <vt:vector size="25" baseType="lpstr">
      <vt:lpstr>TEN TDP</vt:lpstr>
      <vt:lpstr>LUC (2)</vt:lpstr>
      <vt:lpstr>HNK (2)</vt:lpstr>
      <vt:lpstr>CLN (2)</vt:lpstr>
      <vt:lpstr>RSX (2)</vt:lpstr>
      <vt:lpstr>NTS (2)</vt:lpstr>
      <vt:lpstr>LUC</vt:lpstr>
      <vt:lpstr>HNK</vt:lpstr>
      <vt:lpstr>CLN</vt:lpstr>
      <vt:lpstr>RSX</vt:lpstr>
      <vt:lpstr>NTS</vt:lpstr>
      <vt:lpstr>16. THANH NHAT</vt:lpstr>
      <vt:lpstr>TLG 35 THANH NHẤT</vt:lpstr>
      <vt:lpstr>ODT (2)</vt:lpstr>
      <vt:lpstr>DOITBD</vt:lpstr>
      <vt:lpstr>'16. THANH NHAT'!Print_Area</vt:lpstr>
      <vt:lpstr>CLN!Print_Area</vt:lpstr>
      <vt:lpstr>'CLN (2)'!Print_Area</vt:lpstr>
      <vt:lpstr>HNK!Print_Area</vt:lpstr>
      <vt:lpstr>'HNK (2)'!Print_Area</vt:lpstr>
      <vt:lpstr>LUC!Print_Area</vt:lpstr>
      <vt:lpstr>'LUC (2)'!Print_Area</vt:lpstr>
      <vt:lpstr>'NTS (2)'!Print_Area</vt:lpstr>
      <vt:lpstr>'RSX (2)'!Print_Area</vt:lpstr>
      <vt:lpstr>'16. THANH NHAT'!Print_Titles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dc:creator>
  <cp:lastModifiedBy>Bich Lê</cp:lastModifiedBy>
  <cp:lastPrinted>2025-11-17T13:33:24Z</cp:lastPrinted>
  <dcterms:created xsi:type="dcterms:W3CDTF">2025-11-09T08:07:50Z</dcterms:created>
  <dcterms:modified xsi:type="dcterms:W3CDTF">2025-11-17T13:33:39Z</dcterms:modified>
</cp:coreProperties>
</file>